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440" windowHeight="14370" activeTab="5"/>
  </bookViews>
  <sheets>
    <sheet name="111" sheetId="2" r:id="rId1"/>
    <sheet name="112" sheetId="3" r:id="rId2"/>
    <sheet name="113" sheetId="4" r:id="rId3"/>
    <sheet name="114" sheetId="5" r:id="rId4"/>
    <sheet name="116" sheetId="7" r:id="rId5"/>
    <sheet name="117" sheetId="8" r:id="rId6"/>
  </sheets>
  <definedNames>
    <definedName name="_xlnm._FilterDatabase" localSheetId="0" hidden="1">'111'!$D$5:$E$9</definedName>
    <definedName name="_xlnm._FilterDatabase" localSheetId="1" hidden="1">'112'!$D$4:$E$7</definedName>
    <definedName name="_xlnm._FilterDatabase" localSheetId="2" hidden="1">'113'!$A$5:$H$7</definedName>
    <definedName name="_xlnm._FilterDatabase" localSheetId="3" hidden="1">'114'!$D$5:$E$10</definedName>
    <definedName name="_xlnm._FilterDatabase" localSheetId="4" hidden="1">'116'!$A$7:$H$44</definedName>
    <definedName name="_xlnm.Print_Titles" localSheetId="0">'111'!$4:$4</definedName>
    <definedName name="_xlnm.Print_Titles" localSheetId="1">'112'!$3:$3</definedName>
    <definedName name="_xlnm.Print_Titles" localSheetId="2">'113'!$3:$3</definedName>
    <definedName name="_xlnm.Print_Titles" localSheetId="3">'114'!$4:$4</definedName>
    <definedName name="_xlnm.Print_Titles" localSheetId="4">'116'!$6:$6</definedName>
    <definedName name="_xlnm.Print_Area" localSheetId="0">'111'!$A$1:$H$9</definedName>
    <definedName name="_xlnm.Print_Area" localSheetId="1">'112'!$A$1:$H$7</definedName>
    <definedName name="_xlnm.Print_Area" localSheetId="2">'113'!$A$1:$H$7</definedName>
    <definedName name="_xlnm.Print_Area" localSheetId="3">'114'!$A$1:$H$10</definedName>
    <definedName name="_xlnm.Print_Area" localSheetId="4">'116'!$A$1:$H$43</definedName>
  </definedNames>
  <calcPr calcId="145621"/>
</workbook>
</file>

<file path=xl/calcChain.xml><?xml version="1.0" encoding="utf-8"?>
<calcChain xmlns="http://schemas.openxmlformats.org/spreadsheetml/2006/main">
  <c r="H5" i="8" l="1"/>
  <c r="H4" i="8" s="1"/>
  <c r="G5" i="8"/>
  <c r="G4" i="8" s="1"/>
  <c r="F5" i="8"/>
  <c r="F4" i="8" s="1"/>
  <c r="G8" i="7"/>
  <c r="H8" i="7"/>
  <c r="F8" i="7"/>
  <c r="G40" i="7"/>
  <c r="H40" i="7"/>
  <c r="F40" i="7"/>
  <c r="G37" i="7"/>
  <c r="H37" i="7"/>
  <c r="F37" i="7"/>
  <c r="G35" i="7"/>
  <c r="H35" i="7"/>
  <c r="F35" i="7"/>
  <c r="G30" i="7"/>
  <c r="H30" i="7"/>
  <c r="F30" i="7"/>
  <c r="G26" i="7"/>
  <c r="H26" i="7"/>
  <c r="F26" i="7"/>
  <c r="G24" i="7"/>
  <c r="H24" i="7"/>
  <c r="F24" i="7"/>
  <c r="G22" i="7"/>
  <c r="H22" i="7"/>
  <c r="F22" i="7"/>
  <c r="G32" i="7" l="1"/>
  <c r="H32" i="7"/>
  <c r="F32" i="7"/>
  <c r="H16" i="7" l="1"/>
  <c r="G16" i="7"/>
  <c r="F16" i="7"/>
  <c r="G14" i="7"/>
  <c r="H14" i="7"/>
  <c r="F14" i="7"/>
  <c r="G11" i="7"/>
  <c r="H11" i="7"/>
  <c r="F11" i="7"/>
  <c r="G8" i="5"/>
  <c r="H8" i="5"/>
  <c r="F8" i="5"/>
  <c r="G6" i="5"/>
  <c r="H6" i="5"/>
  <c r="F6" i="5"/>
  <c r="F7" i="7" l="1"/>
  <c r="G7" i="7"/>
  <c r="H7" i="7"/>
  <c r="F5" i="2"/>
  <c r="G6" i="4" l="1"/>
  <c r="G5" i="4" s="1"/>
  <c r="G4" i="4" s="1"/>
  <c r="H6" i="4"/>
  <c r="H5" i="4" s="1"/>
  <c r="H4" i="4" s="1"/>
  <c r="F6" i="4"/>
  <c r="F5" i="4" s="1"/>
  <c r="F4" i="4" s="1"/>
  <c r="G5" i="2" l="1"/>
  <c r="H5" i="2"/>
  <c r="H5" i="5" l="1"/>
  <c r="H5" i="3"/>
  <c r="H4" i="3" s="1"/>
  <c r="G5" i="5"/>
  <c r="F5" i="5"/>
  <c r="G5" i="3"/>
  <c r="G4" i="3" s="1"/>
  <c r="F5" i="3"/>
  <c r="F4" i="3" s="1"/>
</calcChain>
</file>

<file path=xl/sharedStrings.xml><?xml version="1.0" encoding="utf-8"?>
<sst xmlns="http://schemas.openxmlformats.org/spreadsheetml/2006/main" count="251" uniqueCount="147">
  <si>
    <t>000 1 11 00000 00 0000 000</t>
  </si>
  <si>
    <t>000 1 12 00000 00 0000 000</t>
  </si>
  <si>
    <t>000 1 12 01000 01 0000 120</t>
  </si>
  <si>
    <t>048 1 12 01010 01 0000 120</t>
  </si>
  <si>
    <t>048 1 12 01041 01 0000 120</t>
  </si>
  <si>
    <t>000 1 13 00000 00 0000 000</t>
  </si>
  <si>
    <t>000 1 13 02000 00 0000 130</t>
  </si>
  <si>
    <t>000 1 13 02060 00 0000 130</t>
  </si>
  <si>
    <t>000 1 14 00000 00 0000 000</t>
  </si>
  <si>
    <t>000 1 14 02000 00 0000 000</t>
  </si>
  <si>
    <t>000 1 14 06000 00 0000 430</t>
  </si>
  <si>
    <t>000 1 16 00000 00 0000 000</t>
  </si>
  <si>
    <t>Код бюджетной классификации</t>
  </si>
  <si>
    <t>Наименование КБК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</si>
  <si>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</si>
  <si>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</si>
  <si>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</si>
  <si>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</si>
  <si>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</t>
  </si>
  <si>
    <t>Код бюджетной
 классификации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</si>
  <si>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</si>
  <si>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</si>
  <si>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</si>
  <si>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</si>
  <si>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</si>
  <si>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</si>
  <si>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</si>
  <si>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048</t>
  </si>
  <si>
    <t>Код главного админи-стратора</t>
  </si>
  <si>
    <t>Код главного админи-
стратора</t>
  </si>
  <si>
    <t>Управление лесами Брянской области</t>
  </si>
  <si>
    <t>Департамент региональной безопасности Брянской области</t>
  </si>
  <si>
    <t>Управление мировой юстиции Брянской области</t>
  </si>
  <si>
    <t>Приокское межрегиональное управление Федеральной службы по надзору в сфере природопользования</t>
  </si>
  <si>
    <t>037</t>
  </si>
  <si>
    <t>Комитет по муниципальным, имущественным и природным ресурсам Админинстрации Красногорского района Брянской области</t>
  </si>
  <si>
    <t xml:space="preserve">Прогноз
на 2026 год </t>
  </si>
  <si>
    <t>037 1 11 05013 05 0000 120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</si>
  <si>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</si>
  <si>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</si>
  <si>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037 1 11 05013 13 0000 120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</si>
  <si>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</si>
  <si>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037 111 05025 05 0000 120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</si>
  <si>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</si>
  <si>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037 1 11 05035 05 0000 120</t>
  </si>
  <si>
    <t>Расчет финансового отдела Админинстрации Красногорского района</t>
  </si>
  <si>
    <t>рублей</t>
  </si>
  <si>
    <t>008</t>
  </si>
  <si>
    <t>Админинстрация Красногорского района Брянской области</t>
  </si>
  <si>
    <t>008 1 13 02065 05 0000 130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</si>
  <si>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</si>
  <si>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037 1 14 02053 05 0000 410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</si>
  <si>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</si>
  <si>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</si>
  <si>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037 1 14 06013 05 0000 430</t>
  </si>
  <si>
    <t>037 1 14 06013 13 0000 430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</si>
  <si>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</si>
  <si>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</si>
  <si>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000 1 16 01050 01 0000 140</t>
  </si>
  <si>
    <t>830 1 16 01053 01 0000 140</t>
  </si>
  <si>
    <t>842 1 16 01053 01 0000 140</t>
  </si>
  <si>
    <t xml:space="preserve">Расчет финансового отдела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</si>
  <si>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</si>
  <si>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</si>
  <si>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000 1 16 01060 01 0000 140</t>
  </si>
  <si>
    <t>830 1 16 01063 01 0000 140</t>
  </si>
  <si>
    <t>842 1 16 01063 01 0000 140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</si>
  <si>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</si>
  <si>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</si>
  <si>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000 1 16 01070 01 0000 140</t>
  </si>
  <si>
    <t>830 1 16 01073 01 0000 140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</si>
  <si>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</si>
  <si>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</si>
  <si>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000 1 16 01080 01 0000 140</t>
  </si>
  <si>
    <t>830 1 16 01083 01 0000 140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</si>
  <si>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</si>
  <si>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</si>
  <si>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</si>
  <si>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830 1 16 01103 01 0000 140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</si>
  <si>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</si>
  <si>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</si>
  <si>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</si>
  <si>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830  1 16 01133 01 0000 140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</si>
  <si>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</si>
  <si>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</si>
  <si>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000 1 16 01140 01 0000 140</t>
  </si>
  <si>
    <t>830 1 16 01143 01 0000 140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</si>
  <si>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</si>
  <si>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</si>
  <si>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</si>
  <si>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830 1 16 01153 01 0000 140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</si>
  <si>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</si>
  <si>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</si>
  <si>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</si>
  <si>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</si>
  <si>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000 1 16 01170 01 0000 140</t>
  </si>
  <si>
    <t>830 1 16 01173 01 0000 140</t>
  </si>
  <si>
    <t>000 1 16 01180 01 0000 140</t>
  </si>
  <si>
    <t xml:space="preserve"> 830 1 16 01183 01 0000 140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</si>
  <si>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</si>
  <si>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</si>
  <si>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</si>
  <si>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</si>
  <si>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</si>
  <si>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830 1 16 01193 01 0000 140</t>
  </si>
  <si>
    <t>000 1 16 01200 01 0000 140</t>
  </si>
  <si>
    <t>830 1 16 01203 01 0000 140</t>
  </si>
  <si>
    <t>842 1 16 01203 01 0000 140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</si>
  <si>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</si>
  <si>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</si>
  <si>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000 1 16 01330 00 0000 140</t>
  </si>
  <si>
    <t>830 1 16 01333 01 0000 140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</si>
  <si>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</si>
  <si>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</si>
  <si>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Администрация Красногорского района Брянской области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</si>
  <si>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</si>
  <si>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</si>
  <si>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000 1 16 02000 02 0000 140</t>
  </si>
  <si>
    <t>842 1 16 02010 02 0000 140</t>
  </si>
  <si>
    <t>000 1 16 10030 05 0000 140</t>
  </si>
  <si>
    <t>008 1 16 10032 05 0000 140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</si>
  <si>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</si>
  <si>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</si>
  <si>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1 16 11000 01 0000 140</t>
  </si>
  <si>
    <t xml:space="preserve"> 1 16 11050 01 0000 140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</si>
  <si>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</si>
  <si>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Сведения об использованной информации для прогноза </t>
  </si>
  <si>
    <t>Наименование главного администратора доходов бюджета</t>
  </si>
  <si>
    <t>Информация ГАДБ от 15.10.2025</t>
  </si>
  <si>
    <t xml:space="preserve">Прогноз
на 2027 год </t>
  </si>
  <si>
    <t>Прогноз доходов от использования имущества, находящегося в государственной и муниципальной  собственности в бюджет Красногорского муниципального района на 2026 год и на плановый период 2027 и 2028 годов</t>
  </si>
  <si>
    <t xml:space="preserve">Информация ГАДБ от 15.10.2025 </t>
  </si>
  <si>
    <t xml:space="preserve">Прогноз
на 2028 год </t>
  </si>
  <si>
    <t>Прогноз доходов от платежей при пользовании природными ресурсами в бюджет Красногорского муниципального района на 2026 год и на плановый период 2027 и 2028 годов</t>
  </si>
  <si>
    <t>Прогноз доходов от оказания платных услуг и компенсации затрат государства в бюджет Красногорского муниципального района на 2026 год и на плановый период 2027 и 2028 годов</t>
  </si>
  <si>
    <t>Прогноз доходов от продажи материальных и нематериальных активов в бюджет Красногорского муниципального района на 2026 год и на плановый период 2027 и 2028 годов</t>
  </si>
  <si>
    <t xml:space="preserve">Информация ГАДБ от 15.10.2025                   </t>
  </si>
  <si>
    <t>Информация ГАДБ от 29.07.2025</t>
  </si>
  <si>
    <t>830 1 16 02010 02 0000 140</t>
  </si>
  <si>
    <t>Прогноз доходов от прочих неналоговых доходов в бюджет Красногорского муниципального района на 2026 год и на плановый период 2027 и 2028 годов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</si>
  <si>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</si>
  <si>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</si>
  <si>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</si>
  <si>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>000 1 17 00000 00 0000 000</t>
  </si>
  <si>
    <t>000 1 17 05000 00 0000 180</t>
  </si>
  <si>
    <t>008 1 17 05050 05 0000 180</t>
  </si>
  <si>
    <t>Прогноз поступлений штрафов, санкций, возмещений ущерба в бюджет Красногорского муниципального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</si>
</sst>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"/>
    <numFmt numFmtId="166" formatCode="dd\.mm\.yyyy"/>
  </numFmts>
  <fonts count="3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Arial Cy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 Cy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8"/>
      <name val="Arial Cyr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5" fillId="0" borderId="0"/>
    <xf numFmtId="0" fontId="10" fillId="0" borderId="0">
      <alignment horizontal="center"/>
    </xf>
    <xf numFmtId="0" fontId="10" fillId="0" borderId="0"/>
    <xf numFmtId="0" fontId="14" fillId="0" borderId="0"/>
    <xf numFmtId="0" fontId="14" fillId="0" borderId="1"/>
    <xf numFmtId="0" fontId="15" fillId="0" borderId="3">
      <alignment horizontal="center" vertical="top" wrapText="1"/>
    </xf>
    <xf numFmtId="0" fontId="16" fillId="0" borderId="0"/>
    <xf numFmtId="49" fontId="15" fillId="0" borderId="3">
      <alignment horizontal="center" vertical="top" wrapText="1"/>
    </xf>
    <xf numFmtId="0" fontId="15" fillId="0" borderId="4">
      <alignment horizontal="left" wrapText="1" indent="2"/>
    </xf>
    <xf numFmtId="49" fontId="15" fillId="0" borderId="5">
      <alignment horizontal="center"/>
    </xf>
    <xf numFmtId="4" fontId="15" fillId="0" borderId="5">
      <alignment horizontal="right" shrinkToFit="1"/>
    </xf>
    <xf numFmtId="0" fontId="2" fillId="0" borderId="0"/>
    <xf numFmtId="0" fontId="2" fillId="0" borderId="0"/>
    <xf numFmtId="0" fontId="18" fillId="0" borderId="0"/>
    <xf numFmtId="0" fontId="5" fillId="0" borderId="3">
      <alignment horizontal="left" wrapText="1"/>
    </xf>
    <xf numFmtId="0" fontId="5" fillId="0" borderId="3">
      <alignment horizontal="left" wrapText="1"/>
    </xf>
    <xf numFmtId="0" fontId="5" fillId="0" borderId="3">
      <alignment horizontal="left" wrapText="1"/>
    </xf>
    <xf numFmtId="0" fontId="19" fillId="0" borderId="0"/>
    <xf numFmtId="0" fontId="19" fillId="0" borderId="0"/>
    <xf numFmtId="0" fontId="2" fillId="0" borderId="0"/>
    <xf numFmtId="0" fontId="15" fillId="0" borderId="6">
      <alignment horizontal="left" wrapText="1" indent="2"/>
    </xf>
    <xf numFmtId="49" fontId="15" fillId="0" borderId="0">
      <alignment wrapText="1"/>
    </xf>
    <xf numFmtId="49" fontId="15" fillId="0" borderId="7">
      <alignment horizontal="left"/>
    </xf>
    <xf numFmtId="0" fontId="15" fillId="0" borderId="8">
      <alignment horizontal="center" vertical="center" shrinkToFit="1"/>
    </xf>
    <xf numFmtId="0" fontId="15" fillId="0" borderId="9">
      <alignment horizontal="center" vertical="center" shrinkToFit="1"/>
    </xf>
    <xf numFmtId="49" fontId="15" fillId="0" borderId="0">
      <alignment horizontal="center"/>
    </xf>
    <xf numFmtId="0" fontId="15" fillId="0" borderId="7">
      <alignment horizontal="center" shrinkToFit="1"/>
    </xf>
    <xf numFmtId="49" fontId="15" fillId="0" borderId="10">
      <alignment horizontal="center" vertical="center"/>
    </xf>
    <xf numFmtId="49" fontId="15" fillId="0" borderId="3">
      <alignment horizontal="center" vertical="center"/>
    </xf>
    <xf numFmtId="49" fontId="15" fillId="0" borderId="7">
      <alignment horizontal="center" vertical="center" shrinkToFit="1"/>
    </xf>
    <xf numFmtId="165" fontId="15" fillId="0" borderId="3">
      <alignment horizontal="right" vertical="center" shrinkToFit="1"/>
    </xf>
    <xf numFmtId="4" fontId="15" fillId="0" borderId="3">
      <alignment horizontal="right" shrinkToFit="1"/>
    </xf>
    <xf numFmtId="49" fontId="20" fillId="0" borderId="0"/>
    <xf numFmtId="49" fontId="5" fillId="0" borderId="7">
      <alignment shrinkToFit="1"/>
    </xf>
    <xf numFmtId="49" fontId="15" fillId="0" borderId="7">
      <alignment horizontal="right"/>
    </xf>
    <xf numFmtId="165" fontId="15" fillId="0" borderId="11">
      <alignment horizontal="right" vertical="center" shrinkToFit="1"/>
    </xf>
    <xf numFmtId="4" fontId="15" fillId="0" borderId="11">
      <alignment horizontal="right" shrinkToFit="1"/>
    </xf>
    <xf numFmtId="0" fontId="21" fillId="0" borderId="11">
      <alignment wrapText="1"/>
    </xf>
    <xf numFmtId="0" fontId="21" fillId="0" borderId="11"/>
    <xf numFmtId="49" fontId="15" fillId="0" borderId="11">
      <alignment horizontal="center" shrinkToFit="1"/>
    </xf>
    <xf numFmtId="49" fontId="15" fillId="0" borderId="3">
      <alignment horizontal="center" vertical="center" shrinkToFit="1"/>
    </xf>
    <xf numFmtId="0" fontId="5" fillId="0" borderId="12">
      <alignment horizontal="left"/>
    </xf>
    <xf numFmtId="0" fontId="22" fillId="0" borderId="0">
      <alignment horizontal="center"/>
    </xf>
    <xf numFmtId="0" fontId="5" fillId="0" borderId="0">
      <alignment horizontal="left"/>
    </xf>
    <xf numFmtId="49" fontId="15" fillId="0" borderId="0">
      <alignment horizontal="left"/>
    </xf>
    <xf numFmtId="0" fontId="5" fillId="0" borderId="7"/>
    <xf numFmtId="0" fontId="5" fillId="0" borderId="12"/>
    <xf numFmtId="0" fontId="5" fillId="0" borderId="13">
      <alignment horizontal="left"/>
    </xf>
    <xf numFmtId="0" fontId="5" fillId="0" borderId="0">
      <alignment horizontal="center"/>
    </xf>
    <xf numFmtId="0" fontId="15" fillId="0" borderId="0">
      <alignment horizontal="center"/>
    </xf>
    <xf numFmtId="0" fontId="15" fillId="0" borderId="7">
      <alignment horizontal="center" wrapText="1"/>
    </xf>
    <xf numFmtId="0" fontId="22" fillId="0" borderId="12">
      <alignment horizontal="center"/>
    </xf>
    <xf numFmtId="0" fontId="20" fillId="0" borderId="0">
      <alignment horizontal="left"/>
    </xf>
    <xf numFmtId="0" fontId="15" fillId="0" borderId="13"/>
    <xf numFmtId="0" fontId="22" fillId="0" borderId="0"/>
    <xf numFmtId="49" fontId="5" fillId="0" borderId="0"/>
    <xf numFmtId="49" fontId="5" fillId="0" borderId="13"/>
    <xf numFmtId="49" fontId="22" fillId="0" borderId="0"/>
    <xf numFmtId="0" fontId="5" fillId="0" borderId="3">
      <alignment horizontal="left"/>
    </xf>
    <xf numFmtId="0" fontId="22" fillId="0" borderId="0">
      <alignment horizontal="center"/>
    </xf>
    <xf numFmtId="0" fontId="15" fillId="0" borderId="0">
      <alignment horizontal="center" wrapText="1"/>
    </xf>
    <xf numFmtId="0" fontId="23" fillId="0" borderId="7"/>
    <xf numFmtId="0" fontId="5" fillId="0" borderId="13">
      <alignment horizontal="left"/>
    </xf>
    <xf numFmtId="0" fontId="5" fillId="0" borderId="0">
      <alignment horizontal="left"/>
    </xf>
    <xf numFmtId="0" fontId="20" fillId="0" borderId="0">
      <alignment horizontal="left"/>
    </xf>
    <xf numFmtId="0" fontId="23" fillId="0" borderId="0"/>
    <xf numFmtId="0" fontId="23" fillId="0" borderId="0"/>
    <xf numFmtId="0" fontId="15" fillId="0" borderId="13"/>
    <xf numFmtId="0" fontId="15" fillId="0" borderId="0"/>
    <xf numFmtId="49" fontId="5" fillId="0" borderId="0"/>
    <xf numFmtId="49" fontId="5" fillId="0" borderId="13"/>
    <xf numFmtId="49" fontId="5" fillId="0" borderId="0"/>
    <xf numFmtId="49" fontId="5" fillId="0" borderId="13"/>
    <xf numFmtId="49" fontId="5" fillId="0" borderId="0"/>
    <xf numFmtId="0" fontId="15" fillId="0" borderId="0">
      <alignment horizontal="center"/>
    </xf>
    <xf numFmtId="0" fontId="5" fillId="0" borderId="3">
      <alignment horizontal="left"/>
    </xf>
    <xf numFmtId="0" fontId="19" fillId="2" borderId="0"/>
    <xf numFmtId="0" fontId="19" fillId="0" borderId="0">
      <alignment horizontal="left" wrapText="1"/>
    </xf>
    <xf numFmtId="0" fontId="24" fillId="0" borderId="0">
      <alignment horizontal="center" wrapText="1"/>
    </xf>
    <xf numFmtId="0" fontId="24" fillId="0" borderId="0">
      <alignment horizontal="center"/>
    </xf>
    <xf numFmtId="0" fontId="15" fillId="0" borderId="0"/>
    <xf numFmtId="0" fontId="19" fillId="0" borderId="0">
      <alignment horizontal="right"/>
    </xf>
    <xf numFmtId="0" fontId="15" fillId="0" borderId="0">
      <alignment horizontal="left"/>
    </xf>
    <xf numFmtId="0" fontId="19" fillId="2" borderId="7"/>
    <xf numFmtId="0" fontId="19" fillId="0" borderId="3">
      <alignment horizontal="center" vertical="center" wrapText="1"/>
    </xf>
    <xf numFmtId="0" fontId="15" fillId="0" borderId="3">
      <alignment horizontal="center" vertical="center"/>
    </xf>
    <xf numFmtId="0" fontId="19" fillId="2" borderId="14"/>
    <xf numFmtId="0" fontId="15" fillId="0" borderId="15">
      <alignment horizontal="left" wrapText="1"/>
    </xf>
    <xf numFmtId="49" fontId="19" fillId="0" borderId="3">
      <alignment horizontal="center" vertical="top" shrinkToFit="1"/>
    </xf>
    <xf numFmtId="0" fontId="15" fillId="0" borderId="6">
      <alignment horizontal="left" wrapText="1"/>
    </xf>
    <xf numFmtId="0" fontId="19" fillId="0" borderId="3">
      <alignment horizontal="center" vertical="top" wrapText="1"/>
    </xf>
    <xf numFmtId="4" fontId="19" fillId="0" borderId="3">
      <alignment horizontal="right" vertical="top" shrinkToFit="1"/>
    </xf>
    <xf numFmtId="0" fontId="23" fillId="0" borderId="0"/>
    <xf numFmtId="0" fontId="23" fillId="0" borderId="0"/>
    <xf numFmtId="0" fontId="25" fillId="0" borderId="4">
      <alignment horizontal="left" wrapText="1" indent="2"/>
    </xf>
    <xf numFmtId="10" fontId="19" fillId="0" borderId="3">
      <alignment horizontal="center" vertical="top" shrinkToFit="1"/>
    </xf>
    <xf numFmtId="0" fontId="19" fillId="2" borderId="12"/>
    <xf numFmtId="0" fontId="15" fillId="0" borderId="12">
      <alignment horizontal="left"/>
    </xf>
    <xf numFmtId="49" fontId="26" fillId="0" borderId="3">
      <alignment horizontal="left" vertical="top" shrinkToFit="1"/>
    </xf>
    <xf numFmtId="0" fontId="15" fillId="0" borderId="16">
      <alignment horizontal="center" vertical="center"/>
    </xf>
    <xf numFmtId="4" fontId="26" fillId="3" borderId="3">
      <alignment horizontal="right" vertical="top" shrinkToFit="1"/>
    </xf>
    <xf numFmtId="49" fontId="15" fillId="0" borderId="8">
      <alignment horizontal="center" wrapText="1"/>
    </xf>
    <xf numFmtId="10" fontId="26" fillId="3" borderId="3">
      <alignment horizontal="center" vertical="top" shrinkToFit="1"/>
    </xf>
    <xf numFmtId="49" fontId="15" fillId="0" borderId="17">
      <alignment horizontal="center" shrinkToFit="1"/>
    </xf>
    <xf numFmtId="0" fontId="19" fillId="0" borderId="0"/>
    <xf numFmtId="49" fontId="15" fillId="0" borderId="18">
      <alignment horizontal="center" shrinkToFit="1"/>
    </xf>
    <xf numFmtId="0" fontId="19" fillId="2" borderId="7">
      <alignment horizontal="left"/>
    </xf>
    <xf numFmtId="0" fontId="19" fillId="0" borderId="3">
      <alignment horizontal="left" vertical="top" wrapText="1"/>
    </xf>
    <xf numFmtId="0" fontId="14" fillId="0" borderId="0"/>
    <xf numFmtId="49" fontId="15" fillId="0" borderId="10">
      <alignment horizontal="center"/>
    </xf>
    <xf numFmtId="4" fontId="26" fillId="4" borderId="3">
      <alignment horizontal="right" vertical="top" shrinkToFit="1"/>
    </xf>
    <xf numFmtId="49" fontId="15" fillId="0" borderId="10">
      <alignment horizontal="center"/>
    </xf>
    <xf numFmtId="49" fontId="15" fillId="0" borderId="19">
      <alignment horizontal="center"/>
    </xf>
    <xf numFmtId="10" fontId="26" fillId="4" borderId="3">
      <alignment horizontal="center" vertical="top" shrinkToFit="1"/>
    </xf>
    <xf numFmtId="49" fontId="15" fillId="0" borderId="19">
      <alignment horizontal="center"/>
    </xf>
    <xf numFmtId="0" fontId="19" fillId="2" borderId="14">
      <alignment horizontal="left"/>
    </xf>
    <xf numFmtId="49" fontId="15" fillId="0" borderId="5">
      <alignment horizontal="center"/>
    </xf>
    <xf numFmtId="49" fontId="15" fillId="0" borderId="0"/>
    <xf numFmtId="0" fontId="19" fillId="2" borderId="12">
      <alignment horizontal="left"/>
    </xf>
    <xf numFmtId="49" fontId="15" fillId="0" borderId="0"/>
    <xf numFmtId="0" fontId="15" fillId="0" borderId="7">
      <alignment horizontal="left" wrapText="1"/>
    </xf>
    <xf numFmtId="0" fontId="19" fillId="2" borderId="0">
      <alignment horizontal="left"/>
    </xf>
    <xf numFmtId="0" fontId="15" fillId="0" borderId="7">
      <alignment horizontal="left" wrapText="1"/>
    </xf>
    <xf numFmtId="0" fontId="15" fillId="0" borderId="14">
      <alignment horizontal="left" wrapText="1"/>
    </xf>
    <xf numFmtId="49" fontId="15" fillId="0" borderId="5">
      <alignment horizontal="center"/>
    </xf>
    <xf numFmtId="0" fontId="15" fillId="0" borderId="14">
      <alignment horizontal="left" wrapText="1"/>
    </xf>
    <xf numFmtId="49" fontId="15" fillId="0" borderId="12"/>
    <xf numFmtId="49" fontId="15" fillId="0" borderId="12"/>
    <xf numFmtId="49" fontId="15" fillId="0" borderId="3">
      <alignment horizontal="center" vertical="top" wrapText="1"/>
    </xf>
    <xf numFmtId="49" fontId="15" fillId="0" borderId="16">
      <alignment horizontal="center" vertical="center"/>
    </xf>
    <xf numFmtId="49" fontId="15" fillId="0" borderId="16">
      <alignment horizontal="center" vertical="center"/>
    </xf>
    <xf numFmtId="4" fontId="15" fillId="0" borderId="10">
      <alignment horizontal="right" shrinkToFit="1"/>
    </xf>
    <xf numFmtId="4" fontId="15" fillId="0" borderId="10">
      <alignment horizontal="right" shrinkToFit="1"/>
    </xf>
    <xf numFmtId="4" fontId="15" fillId="0" borderId="19">
      <alignment horizontal="right" shrinkToFit="1"/>
    </xf>
    <xf numFmtId="4" fontId="15" fillId="0" borderId="19">
      <alignment horizontal="right" shrinkToFit="1"/>
    </xf>
    <xf numFmtId="4" fontId="5" fillId="0" borderId="5">
      <alignment horizontal="right" shrinkToFit="1"/>
    </xf>
    <xf numFmtId="4" fontId="15" fillId="0" borderId="5">
      <alignment horizontal="right" shrinkToFit="1"/>
    </xf>
    <xf numFmtId="4" fontId="25" fillId="0" borderId="5">
      <alignment horizontal="right" shrinkToFit="1"/>
    </xf>
    <xf numFmtId="0" fontId="10" fillId="0" borderId="0">
      <alignment horizontal="center"/>
    </xf>
    <xf numFmtId="0" fontId="14" fillId="0" borderId="1"/>
    <xf numFmtId="0" fontId="15" fillId="0" borderId="20">
      <alignment horizontal="right"/>
    </xf>
    <xf numFmtId="0" fontId="15" fillId="0" borderId="20">
      <alignment horizontal="right"/>
    </xf>
    <xf numFmtId="49" fontId="15" fillId="0" borderId="20">
      <alignment horizontal="right" vertical="center"/>
    </xf>
    <xf numFmtId="49" fontId="15" fillId="0" borderId="20">
      <alignment horizontal="right" vertical="center"/>
    </xf>
    <xf numFmtId="49" fontId="15" fillId="0" borderId="20">
      <alignment horizontal="right"/>
    </xf>
    <xf numFmtId="49" fontId="15" fillId="0" borderId="20">
      <alignment horizontal="right"/>
    </xf>
    <xf numFmtId="49" fontId="15" fillId="0" borderId="20"/>
    <xf numFmtId="49" fontId="15" fillId="0" borderId="20"/>
    <xf numFmtId="0" fontId="15" fillId="0" borderId="7">
      <alignment horizontal="center"/>
    </xf>
    <xf numFmtId="0" fontId="15" fillId="0" borderId="7">
      <alignment horizontal="center"/>
    </xf>
    <xf numFmtId="0" fontId="15" fillId="0" borderId="16">
      <alignment horizontal="center"/>
    </xf>
    <xf numFmtId="0" fontId="15" fillId="0" borderId="16">
      <alignment horizontal="center"/>
    </xf>
    <xf numFmtId="49" fontId="15" fillId="0" borderId="21">
      <alignment horizontal="center"/>
    </xf>
    <xf numFmtId="49" fontId="15" fillId="0" borderId="21">
      <alignment horizontal="center"/>
    </xf>
    <xf numFmtId="166" fontId="15" fillId="0" borderId="22">
      <alignment horizontal="center"/>
    </xf>
    <xf numFmtId="166" fontId="15" fillId="0" borderId="22">
      <alignment horizontal="center"/>
    </xf>
    <xf numFmtId="49" fontId="15" fillId="0" borderId="22">
      <alignment horizontal="center" vertical="center"/>
    </xf>
    <xf numFmtId="49" fontId="15" fillId="0" borderId="22">
      <alignment horizontal="center" vertical="center"/>
    </xf>
    <xf numFmtId="49" fontId="15" fillId="0" borderId="22">
      <alignment horizontal="center"/>
    </xf>
    <xf numFmtId="49" fontId="15" fillId="0" borderId="22">
      <alignment horizontal="center"/>
    </xf>
    <xf numFmtId="49" fontId="15" fillId="0" borderId="23">
      <alignment horizontal="center"/>
    </xf>
    <xf numFmtId="49" fontId="15" fillId="0" borderId="23">
      <alignment horizontal="center"/>
    </xf>
    <xf numFmtId="0" fontId="10" fillId="0" borderId="7">
      <alignment horizontal="center"/>
    </xf>
    <xf numFmtId="0" fontId="10" fillId="0" borderId="7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5" fillId="0" borderId="26"/>
    <xf numFmtId="0" fontId="5" fillId="0" borderId="26"/>
    <xf numFmtId="0" fontId="5" fillId="0" borderId="24"/>
    <xf numFmtId="0" fontId="5" fillId="0" borderId="24"/>
    <xf numFmtId="0" fontId="15" fillId="0" borderId="27">
      <alignment horizontal="left" wrapText="1"/>
    </xf>
    <xf numFmtId="0" fontId="15" fillId="0" borderId="11">
      <alignment horizontal="left" wrapText="1"/>
    </xf>
    <xf numFmtId="0" fontId="23" fillId="0" borderId="12"/>
    <xf numFmtId="0" fontId="15" fillId="0" borderId="8">
      <alignment horizontal="center" shrinkToFit="1"/>
    </xf>
    <xf numFmtId="0" fontId="15" fillId="0" borderId="17">
      <alignment horizontal="center" shrinkToFit="1"/>
    </xf>
    <xf numFmtId="49" fontId="15" fillId="0" borderId="18">
      <alignment horizontal="center" wrapText="1"/>
    </xf>
    <xf numFmtId="49" fontId="15" fillId="0" borderId="28">
      <alignment horizontal="center" shrinkToFit="1"/>
    </xf>
    <xf numFmtId="0" fontId="23" fillId="0" borderId="13"/>
    <xf numFmtId="0" fontId="15" fillId="0" borderId="16">
      <alignment horizontal="center" vertical="center" shrinkToFit="1"/>
    </xf>
    <xf numFmtId="49" fontId="15" fillId="0" borderId="5">
      <alignment horizontal="center" wrapText="1"/>
    </xf>
    <xf numFmtId="49" fontId="15" fillId="0" borderId="29">
      <alignment horizontal="center"/>
    </xf>
    <xf numFmtId="49" fontId="15" fillId="0" borderId="16">
      <alignment horizontal="center" vertical="center" shrinkToFit="1"/>
    </xf>
    <xf numFmtId="165" fontId="15" fillId="0" borderId="19">
      <alignment horizontal="right" shrinkToFit="1"/>
    </xf>
    <xf numFmtId="4" fontId="15" fillId="0" borderId="5">
      <alignment horizontal="right" wrapText="1"/>
    </xf>
    <xf numFmtId="4" fontId="15" fillId="0" borderId="29">
      <alignment horizontal="right" shrinkToFit="1"/>
    </xf>
    <xf numFmtId="49" fontId="15" fillId="0" borderId="0">
      <alignment horizontal="right"/>
    </xf>
    <xf numFmtId="4" fontId="15" fillId="0" borderId="30">
      <alignment horizontal="right" shrinkToFit="1"/>
    </xf>
    <xf numFmtId="165" fontId="15" fillId="0" borderId="31">
      <alignment horizontal="right" shrinkToFit="1"/>
    </xf>
    <xf numFmtId="4" fontId="15" fillId="0" borderId="4">
      <alignment horizontal="right" wrapText="1"/>
    </xf>
    <xf numFmtId="49" fontId="15" fillId="0" borderId="32">
      <alignment horizontal="center"/>
    </xf>
    <xf numFmtId="0" fontId="10" fillId="0" borderId="24">
      <alignment horizontal="center"/>
    </xf>
    <xf numFmtId="49" fontId="5" fillId="0" borderId="24"/>
    <xf numFmtId="49" fontId="5" fillId="0" borderId="25"/>
    <xf numFmtId="0" fontId="5" fillId="0" borderId="25">
      <alignment wrapText="1"/>
    </xf>
    <xf numFmtId="0" fontId="5" fillId="0" borderId="25"/>
    <xf numFmtId="0" fontId="15" fillId="0" borderId="0">
      <alignment wrapText="1"/>
    </xf>
    <xf numFmtId="0" fontId="15" fillId="0" borderId="7">
      <alignment horizontal="left"/>
    </xf>
    <xf numFmtId="0" fontId="15" fillId="0" borderId="15">
      <alignment horizontal="left" wrapText="1" indent="2"/>
    </xf>
    <xf numFmtId="0" fontId="15" fillId="0" borderId="33">
      <alignment horizontal="left" wrapText="1"/>
    </xf>
    <xf numFmtId="0" fontId="16" fillId="0" borderId="0"/>
    <xf numFmtId="0" fontId="2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6" fillId="0" borderId="0" xfId="3" applyNumberFormat="1" applyFont="1" applyFill="1" applyProtection="1"/>
    <xf numFmtId="0" fontId="6" fillId="0" borderId="0" xfId="3" applyNumberFormat="1" applyFont="1" applyFill="1" applyAlignment="1" applyProtection="1">
      <alignment horizontal="center" wrapText="1"/>
    </xf>
    <xf numFmtId="4" fontId="4" fillId="0" borderId="0" xfId="1" applyNumberFormat="1" applyFont="1" applyFill="1" applyProtection="1">
      <protection locked="0"/>
    </xf>
    <xf numFmtId="0" fontId="9" fillId="0" borderId="0" xfId="2" applyFont="1" applyFill="1" applyProtection="1">
      <protection locked="0"/>
    </xf>
    <xf numFmtId="4" fontId="9" fillId="0" borderId="0" xfId="2" applyNumberFormat="1" applyFont="1" applyFill="1" applyProtection="1">
      <protection locked="0"/>
    </xf>
    <xf numFmtId="164" fontId="9" fillId="0" borderId="0" xfId="1" applyFont="1" applyFill="1" applyProtection="1"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Protection="1">
      <protection locked="0"/>
    </xf>
    <xf numFmtId="0" fontId="6" fillId="0" borderId="0" xfId="2" applyFont="1" applyFill="1" applyAlignment="1" applyProtection="1">
      <alignment horizontal="center" wrapText="1"/>
      <protection locked="0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11" fillId="0" borderId="0" xfId="4" applyNumberFormat="1" applyFont="1" applyFill="1" applyAlignment="1" applyProtection="1">
      <alignment vertical="center"/>
    </xf>
    <xf numFmtId="0" fontId="4" fillId="0" borderId="0" xfId="83" applyNumberFormat="1" applyFont="1" applyFill="1" applyProtection="1"/>
    <xf numFmtId="0" fontId="6" fillId="0" borderId="0" xfId="83" applyNumberFormat="1" applyFont="1" applyFill="1" applyAlignment="1" applyProtection="1">
      <alignment horizontal="center" wrapText="1"/>
    </xf>
    <xf numFmtId="0" fontId="9" fillId="0" borderId="0" xfId="2" applyFont="1" applyFill="1" applyAlignment="1" applyProtection="1">
      <alignment horizontal="center" wrapText="1"/>
      <protection locked="0"/>
    </xf>
    <xf numFmtId="0" fontId="11" fillId="0" borderId="2" xfId="11" applyNumberFormat="1" applyFont="1" applyFill="1" applyBorder="1" applyAlignment="1" applyProtection="1">
      <alignment horizontal="left" vertical="center" wrapText="1"/>
    </xf>
    <xf numFmtId="0" fontId="11" fillId="0" borderId="2" xfId="2" applyFont="1" applyFill="1" applyBorder="1" applyAlignment="1" applyProtection="1">
      <alignment horizontal="center" vertical="center" wrapText="1"/>
      <protection locked="0"/>
    </xf>
    <xf numFmtId="49" fontId="11" fillId="0" borderId="2" xfId="12" applyNumberFormat="1" applyFont="1" applyFill="1" applyBorder="1" applyAlignment="1" applyProtection="1">
      <alignment horizontal="center" vertical="center"/>
    </xf>
    <xf numFmtId="0" fontId="9" fillId="0" borderId="0" xfId="2" applyFont="1" applyFill="1" applyAlignment="1" applyProtection="1">
      <alignment horizontal="center" vertical="center" wrapText="1"/>
      <protection locked="0"/>
    </xf>
    <xf numFmtId="4" fontId="9" fillId="0" borderId="0" xfId="1" applyNumberFormat="1" applyFont="1" applyFill="1" applyProtection="1">
      <protection locked="0"/>
    </xf>
    <xf numFmtId="0" fontId="9" fillId="0" borderId="2" xfId="2" applyFont="1" applyFill="1" applyBorder="1" applyAlignment="1" applyProtection="1">
      <alignment horizontal="center" vertical="center" wrapText="1"/>
      <protection locked="0"/>
    </xf>
    <xf numFmtId="49" fontId="9" fillId="0" borderId="2" xfId="12" applyNumberFormat="1" applyFont="1" applyFill="1" applyBorder="1" applyAlignment="1" applyProtection="1">
      <alignment horizontal="center" vertical="center"/>
    </xf>
    <xf numFmtId="4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2" xfId="13" applyNumberFormat="1" applyFont="1" applyFill="1" applyBorder="1" applyAlignment="1" applyProtection="1">
      <alignment horizontal="center" vertical="center" wrapText="1" shrinkToFit="1"/>
    </xf>
    <xf numFmtId="0" fontId="9" fillId="0" borderId="0" xfId="3" applyNumberFormat="1" applyFont="1" applyFill="1" applyAlignment="1" applyProtection="1">
      <alignment vertical="center"/>
    </xf>
    <xf numFmtId="0" fontId="11" fillId="0" borderId="0" xfId="4" applyNumberFormat="1" applyFont="1" applyFill="1" applyAlignment="1" applyProtection="1">
      <alignment horizontal="center" wrapText="1"/>
    </xf>
    <xf numFmtId="0" fontId="9" fillId="0" borderId="2" xfId="11" applyNumberFormat="1" applyFont="1" applyFill="1" applyBorder="1" applyAlignment="1" applyProtection="1">
      <alignment horizontal="left" vertical="center" wrapText="1"/>
    </xf>
    <xf numFmtId="0" fontId="9" fillId="0" borderId="0" xfId="3" applyNumberFormat="1" applyFont="1" applyFill="1" applyAlignment="1" applyProtection="1">
      <alignment horizontal="center" vertical="center" wrapText="1"/>
    </xf>
    <xf numFmtId="0" fontId="11" fillId="0" borderId="0" xfId="4" applyNumberFormat="1" applyFont="1" applyFill="1" applyAlignment="1" applyProtection="1">
      <alignment horizontal="center" vertical="center" wrapText="1"/>
    </xf>
    <xf numFmtId="4" fontId="33" fillId="0" borderId="0" xfId="0" applyNumberFormat="1" applyFont="1" applyAlignment="1">
      <alignment horizontal="right" wrapText="1"/>
    </xf>
    <xf numFmtId="0" fontId="12" fillId="0" borderId="0" xfId="165" applyNumberFormat="1" applyFont="1" applyFill="1" applyBorder="1" applyAlignment="1" applyProtection="1">
      <alignment vertical="center"/>
    </xf>
    <xf numFmtId="0" fontId="7" fillId="0" borderId="0" xfId="2" applyFont="1" applyFill="1" applyAlignment="1" applyProtection="1">
      <alignment vertical="center"/>
      <protection locked="0"/>
    </xf>
    <xf numFmtId="0" fontId="3" fillId="0" borderId="0" xfId="2" applyFont="1" applyFill="1" applyAlignment="1" applyProtection="1">
      <alignment horizontal="center" vertical="center" wrapText="1"/>
      <protection locked="0"/>
    </xf>
    <xf numFmtId="49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165" applyNumberFormat="1" applyFont="1" applyFill="1" applyBorder="1" applyAlignment="1" applyProtection="1">
      <alignment horizontal="left" vertical="center"/>
    </xf>
    <xf numFmtId="0" fontId="32" fillId="0" borderId="0" xfId="2" applyFont="1" applyFill="1" applyAlignment="1" applyProtection="1">
      <alignment horizontal="left" vertical="center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13" fillId="0" borderId="0" xfId="165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Alignment="1" applyProtection="1">
      <alignment horizontal="center" vertical="center" wrapText="1"/>
      <protection locked="0"/>
    </xf>
    <xf numFmtId="164" fontId="9" fillId="0" borderId="0" xfId="1" applyFont="1" applyFill="1" applyAlignment="1" applyProtection="1">
      <alignment horizontal="right"/>
      <protection locked="0"/>
    </xf>
    <xf numFmtId="0" fontId="11" fillId="0" borderId="0" xfId="4" applyNumberFormat="1" applyFont="1" applyFill="1" applyAlignment="1" applyProtection="1">
      <alignment horizontal="left" vertical="center"/>
    </xf>
    <xf numFmtId="0" fontId="11" fillId="0" borderId="0" xfId="5" applyNumberFormat="1" applyFont="1" applyFill="1" applyAlignment="1" applyProtection="1">
      <alignment horizontal="left" vertical="center"/>
    </xf>
    <xf numFmtId="0" fontId="9" fillId="0" borderId="0" xfId="2" applyFont="1" applyFill="1" applyAlignment="1" applyProtection="1">
      <alignment horizontal="left" vertical="center"/>
      <protection locked="0"/>
    </xf>
    <xf numFmtId="4" fontId="9" fillId="0" borderId="0" xfId="2" applyNumberFormat="1" applyFont="1" applyFill="1" applyAlignment="1" applyProtection="1">
      <alignment horizontal="right"/>
      <protection locked="0"/>
    </xf>
    <xf numFmtId="0" fontId="13" fillId="0" borderId="0" xfId="4" applyNumberFormat="1" applyFont="1" applyFill="1" applyAlignment="1" applyProtection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 wrapText="1"/>
    </xf>
    <xf numFmtId="0" fontId="7" fillId="0" borderId="0" xfId="3" applyNumberFormat="1" applyFont="1" applyFill="1" applyAlignment="1" applyProtection="1"/>
    <xf numFmtId="0" fontId="7" fillId="0" borderId="0" xfId="83" applyNumberFormat="1" applyFont="1" applyFill="1" applyAlignment="1" applyProtection="1"/>
    <xf numFmtId="0" fontId="7" fillId="0" borderId="0" xfId="2" applyFont="1" applyFill="1" applyAlignment="1" applyProtection="1">
      <protection locked="0"/>
    </xf>
    <xf numFmtId="0" fontId="9" fillId="0" borderId="2" xfId="2" applyFont="1" applyFill="1" applyBorder="1" applyAlignment="1" applyProtection="1">
      <alignment horizontal="left" vertical="center" wrapText="1"/>
      <protection locked="0"/>
    </xf>
    <xf numFmtId="0" fontId="11" fillId="0" borderId="2" xfId="2" applyFont="1" applyFill="1" applyBorder="1" applyAlignment="1" applyProtection="1">
      <alignment horizontal="left" vertical="center" wrapText="1"/>
      <protection locked="0"/>
    </xf>
    <xf numFmtId="4" fontId="11" fillId="0" borderId="2" xfId="13" applyNumberFormat="1" applyFont="1" applyFill="1" applyBorder="1" applyAlignment="1" applyProtection="1">
      <alignment horizontal="right" vertical="center" shrinkToFit="1"/>
    </xf>
    <xf numFmtId="4" fontId="9" fillId="0" borderId="2" xfId="1" applyNumberFormat="1" applyFont="1" applyFill="1" applyBorder="1" applyAlignment="1" applyProtection="1">
      <alignment horizontal="right"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9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left" vertical="center" wrapText="1"/>
    </xf>
    <xf numFmtId="4" fontId="11" fillId="5" borderId="2" xfId="9" applyNumberFormat="1" applyFont="1" applyFill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center" vertical="center" wrapText="1"/>
    </xf>
    <xf numFmtId="2" fontId="11" fillId="0" borderId="2" xfId="9" applyNumberFormat="1" applyFont="1" applyBorder="1" applyAlignment="1">
      <alignment horizontal="center" vertical="center" wrapText="1"/>
    </xf>
    <xf numFmtId="0" fontId="11" fillId="5" borderId="2" xfId="9" applyFont="1" applyFill="1" applyBorder="1" applyAlignment="1">
      <alignment horizontal="center" vertical="center" wrapText="1"/>
    </xf>
    <xf numFmtId="2" fontId="11" fillId="5" borderId="2" xfId="9" applyNumberFormat="1" applyFont="1" applyFill="1" applyBorder="1" applyAlignment="1">
      <alignment horizontal="center" vertical="center" wrapText="1"/>
    </xf>
    <xf numFmtId="2" fontId="11" fillId="5" borderId="34" xfId="9" applyNumberFormat="1" applyFont="1" applyFill="1" applyBorder="1" applyAlignment="1">
      <alignment horizontal="center" vertical="center" wrapText="1"/>
    </xf>
    <xf numFmtId="0" fontId="11" fillId="0" borderId="2" xfId="9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2" xfId="13" applyNumberFormat="1" applyFont="1" applyFill="1" applyBorder="1" applyAlignment="1" applyProtection="1">
      <alignment horizontal="center" vertical="center" shrinkToFit="1"/>
    </xf>
    <xf numFmtId="49" fontId="9" fillId="0" borderId="2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1" applyNumberFormat="1" applyFont="1" applyFill="1" applyBorder="1" applyAlignment="1" applyProtection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2" applyNumberFormat="1" applyFont="1" applyFill="1" applyBorder="1" applyAlignment="1" applyProtection="1">
      <alignment horizontal="left" vertical="center" wrapText="1"/>
      <protection locked="0"/>
    </xf>
    <xf numFmtId="49" fontId="35" fillId="0" borderId="34" xfId="0" applyNumberFormat="1" applyFont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 wrapText="1"/>
    </xf>
    <xf numFmtId="2" fontId="11" fillId="0" borderId="34" xfId="9" applyNumberFormat="1" applyFont="1" applyBorder="1" applyAlignment="1">
      <alignment horizontal="center" vertical="center" wrapText="1"/>
    </xf>
    <xf numFmtId="49" fontId="11" fillId="0" borderId="34" xfId="9" applyNumberFormat="1" applyFont="1" applyBorder="1" applyAlignment="1">
      <alignment horizontal="center" vertical="center" wrapText="1"/>
    </xf>
    <xf numFmtId="0" fontId="11" fillId="5" borderId="34" xfId="9" applyFont="1" applyFill="1" applyBorder="1" applyAlignment="1">
      <alignment horizontal="center" vertical="center" wrapText="1"/>
    </xf>
    <xf numFmtId="4" fontId="11" fillId="5" borderId="34" xfId="9" applyNumberFormat="1" applyFont="1" applyFill="1" applyBorder="1" applyAlignment="1">
      <alignment horizontal="center" vertical="center" wrapText="1"/>
    </xf>
    <xf numFmtId="4" fontId="9" fillId="0" borderId="2" xfId="13" applyNumberFormat="1" applyFont="1" applyFill="1" applyBorder="1" applyAlignment="1" applyProtection="1">
      <alignment horizontal="center" vertical="center" shrinkToFit="1"/>
    </xf>
    <xf numFmtId="4" fontId="11" fillId="0" borderId="0" xfId="13" applyNumberFormat="1" applyFont="1" applyFill="1" applyBorder="1" applyAlignment="1" applyProtection="1">
      <alignment horizontal="right" vertical="center" shrinkToFit="1"/>
    </xf>
    <xf numFmtId="0" fontId="11" fillId="0" borderId="2" xfId="0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4" fontId="34" fillId="0" borderId="2" xfId="1" applyNumberFormat="1" applyFont="1" applyFill="1" applyBorder="1" applyAlignment="1" applyProtection="1">
      <alignment horizontal="center" vertical="center"/>
      <protection locked="0"/>
    </xf>
    <xf numFmtId="4" fontId="36" fillId="0" borderId="2" xfId="1" applyNumberFormat="1" applyFont="1" applyFill="1" applyBorder="1" applyAlignment="1" applyProtection="1">
      <alignment horizontal="center" vertical="center"/>
      <protection locked="0"/>
    </xf>
    <xf numFmtId="0" fontId="17" fillId="0" borderId="0" xfId="2" applyFont="1" applyFill="1" applyAlignment="1" applyProtection="1">
      <alignment horizontal="center" wrapText="1"/>
      <protection locked="0"/>
    </xf>
    <xf numFmtId="0" fontId="17" fillId="0" borderId="0" xfId="2" applyFont="1" applyFill="1" applyAlignment="1" applyProtection="1">
      <alignment horizontal="center" vertical="center" wrapText="1"/>
      <protection locked="0"/>
    </xf>
  </cellXfs>
  <cellStyles count="216">
    <cellStyle name="br" xfId="14"/>
    <cellStyle name="col" xfId="15"/>
    <cellStyle name="Normal" xfId="16"/>
    <cellStyle name="st123" xfId="17"/>
    <cellStyle name="st128" xfId="18"/>
    <cellStyle name="st140" xfId="19"/>
    <cellStyle name="style0" xfId="20"/>
    <cellStyle name="td" xfId="21"/>
    <cellStyle name="tr" xfId="22"/>
    <cellStyle name="xl100" xfId="23"/>
    <cellStyle name="xl101" xfId="24"/>
    <cellStyle name="xl102" xfId="25"/>
    <cellStyle name="xl103" xfId="26"/>
    <cellStyle name="xl104" xfId="27"/>
    <cellStyle name="xl105" xfId="28"/>
    <cellStyle name="xl106" xfId="29"/>
    <cellStyle name="xl107" xfId="30"/>
    <cellStyle name="xl108" xfId="31"/>
    <cellStyle name="xl109" xfId="32"/>
    <cellStyle name="xl110" xfId="33"/>
    <cellStyle name="xl111" xfId="34"/>
    <cellStyle name="xl112" xfId="35"/>
    <cellStyle name="xl113" xfId="36"/>
    <cellStyle name="xl114" xfId="37"/>
    <cellStyle name="xl115" xfId="38"/>
    <cellStyle name="xl116" xfId="39"/>
    <cellStyle name="xl117" xfId="40"/>
    <cellStyle name="xl118" xfId="41"/>
    <cellStyle name="xl119" xfId="42"/>
    <cellStyle name="xl120" xfId="43"/>
    <cellStyle name="xl121" xfId="44"/>
    <cellStyle name="xl122" xfId="45"/>
    <cellStyle name="xl123" xfId="46"/>
    <cellStyle name="xl124" xfId="47"/>
    <cellStyle name="xl125" xfId="48"/>
    <cellStyle name="xl126" xfId="49"/>
    <cellStyle name="xl127" xfId="50"/>
    <cellStyle name="xl128" xfId="51"/>
    <cellStyle name="xl129" xfId="52"/>
    <cellStyle name="xl130" xfId="53"/>
    <cellStyle name="xl131" xfId="54"/>
    <cellStyle name="xl132" xfId="55"/>
    <cellStyle name="xl133" xfId="56"/>
    <cellStyle name="xl134" xfId="57"/>
    <cellStyle name="xl135" xfId="58"/>
    <cellStyle name="xl136" xfId="59"/>
    <cellStyle name="xl137" xfId="60"/>
    <cellStyle name="xl138" xfId="61"/>
    <cellStyle name="xl139" xfId="62"/>
    <cellStyle name="xl140" xfId="63"/>
    <cellStyle name="xl141" xfId="64"/>
    <cellStyle name="xl142" xfId="65"/>
    <cellStyle name="xl143" xfId="66"/>
    <cellStyle name="xl144" xfId="67"/>
    <cellStyle name="xl145" xfId="68"/>
    <cellStyle name="xl146" xfId="69"/>
    <cellStyle name="xl147" xfId="70"/>
    <cellStyle name="xl148" xfId="71"/>
    <cellStyle name="xl149" xfId="72"/>
    <cellStyle name="xl150" xfId="73"/>
    <cellStyle name="xl151" xfId="74"/>
    <cellStyle name="xl152" xfId="75"/>
    <cellStyle name="xl153" xfId="76"/>
    <cellStyle name="xl154" xfId="77"/>
    <cellStyle name="xl155" xfId="78"/>
    <cellStyle name="xl21" xfId="79"/>
    <cellStyle name="xl22" xfId="80"/>
    <cellStyle name="xl22 2" xfId="3"/>
    <cellStyle name="xl23" xfId="81"/>
    <cellStyle name="xl23 2" xfId="5"/>
    <cellStyle name="xl24" xfId="82"/>
    <cellStyle name="xl24 2" xfId="83"/>
    <cellStyle name="xl25" xfId="84"/>
    <cellStyle name="xl25 2" xfId="85"/>
    <cellStyle name="xl26" xfId="86"/>
    <cellStyle name="xl26 2" xfId="8"/>
    <cellStyle name="xl27" xfId="87"/>
    <cellStyle name="xl27 2" xfId="88"/>
    <cellStyle name="xl28" xfId="89"/>
    <cellStyle name="xl28 2" xfId="90"/>
    <cellStyle name="xl29" xfId="91"/>
    <cellStyle name="xl29 2" xfId="92"/>
    <cellStyle name="xl30" xfId="93"/>
    <cellStyle name="xl30 2" xfId="11"/>
    <cellStyle name="xl31" xfId="94"/>
    <cellStyle name="xl31 2" xfId="95"/>
    <cellStyle name="xl31 3" xfId="96"/>
    <cellStyle name="xl32" xfId="97"/>
    <cellStyle name="xl32 2" xfId="98"/>
    <cellStyle name="xl33" xfId="99"/>
    <cellStyle name="xl33 2" xfId="100"/>
    <cellStyle name="xl34" xfId="101"/>
    <cellStyle name="xl34 2" xfId="102"/>
    <cellStyle name="xl35" xfId="103"/>
    <cellStyle name="xl35 2" xfId="104"/>
    <cellStyle name="xl36" xfId="105"/>
    <cellStyle name="xl36 2" xfId="106"/>
    <cellStyle name="xl37" xfId="107"/>
    <cellStyle name="xl37 2" xfId="108"/>
    <cellStyle name="xl38" xfId="109"/>
    <cellStyle name="xl38 2" xfId="6"/>
    <cellStyle name="xl39" xfId="110"/>
    <cellStyle name="xl39 2" xfId="111"/>
    <cellStyle name="xl39 3" xfId="112"/>
    <cellStyle name="xl40" xfId="113"/>
    <cellStyle name="xl40 2" xfId="114"/>
    <cellStyle name="xl40 3" xfId="115"/>
    <cellStyle name="xl41" xfId="116"/>
    <cellStyle name="xl41 2" xfId="117"/>
    <cellStyle name="xl41 3" xfId="12"/>
    <cellStyle name="xl42" xfId="118"/>
    <cellStyle name="xl42 2" xfId="119"/>
    <cellStyle name="xl42 3" xfId="120"/>
    <cellStyle name="xl43" xfId="121"/>
    <cellStyle name="xl43 2" xfId="122"/>
    <cellStyle name="xl43 3" xfId="123"/>
    <cellStyle name="xl44" xfId="124"/>
    <cellStyle name="xl44 2" xfId="125"/>
    <cellStyle name="xl44 3" xfId="126"/>
    <cellStyle name="xl45" xfId="127"/>
    <cellStyle name="xl45 2" xfId="128"/>
    <cellStyle name="xl45 3" xfId="129"/>
    <cellStyle name="xl46" xfId="130"/>
    <cellStyle name="xl46 2" xfId="10"/>
    <cellStyle name="xl47" xfId="131"/>
    <cellStyle name="xl47 2" xfId="132"/>
    <cellStyle name="xl48" xfId="133"/>
    <cellStyle name="xl48 2" xfId="134"/>
    <cellStyle name="xl49" xfId="135"/>
    <cellStyle name="xl49 2" xfId="136"/>
    <cellStyle name="xl50" xfId="13"/>
    <cellStyle name="xl50 2" xfId="137"/>
    <cellStyle name="xl51" xfId="138"/>
    <cellStyle name="xl51 2" xfId="139"/>
    <cellStyle name="xl51 3" xfId="4"/>
    <cellStyle name="xl52" xfId="140"/>
    <cellStyle name="xl52 2" xfId="141"/>
    <cellStyle name="xl52 3" xfId="7"/>
    <cellStyle name="xl53" xfId="142"/>
    <cellStyle name="xl53 2" xfId="143"/>
    <cellStyle name="xl54" xfId="144"/>
    <cellStyle name="xl54 2" xfId="145"/>
    <cellStyle name="xl55" xfId="146"/>
    <cellStyle name="xl55 2" xfId="147"/>
    <cellStyle name="xl56" xfId="148"/>
    <cellStyle name="xl56 2" xfId="149"/>
    <cellStyle name="xl57" xfId="150"/>
    <cellStyle name="xl57 2" xfId="151"/>
    <cellStyle name="xl58" xfId="152"/>
    <cellStyle name="xl58 2" xfId="153"/>
    <cellStyle name="xl59" xfId="154"/>
    <cellStyle name="xl59 2" xfId="155"/>
    <cellStyle name="xl60" xfId="156"/>
    <cellStyle name="xl60 2" xfId="157"/>
    <cellStyle name="xl61" xfId="158"/>
    <cellStyle name="xl61 2" xfId="159"/>
    <cellStyle name="xl62" xfId="160"/>
    <cellStyle name="xl62 2" xfId="161"/>
    <cellStyle name="xl63" xfId="162"/>
    <cellStyle name="xl63 2" xfId="163"/>
    <cellStyle name="xl64" xfId="164"/>
    <cellStyle name="xl64 2" xfId="165"/>
    <cellStyle name="xl65" xfId="166"/>
    <cellStyle name="xl65 2" xfId="167"/>
    <cellStyle name="xl65 3" xfId="168"/>
    <cellStyle name="xl66" xfId="169"/>
    <cellStyle name="xl66 2" xfId="170"/>
    <cellStyle name="xl66 3" xfId="171"/>
    <cellStyle name="xl67" xfId="172"/>
    <cellStyle name="xl67 2" xfId="173"/>
    <cellStyle name="xl67 3" xfId="174"/>
    <cellStyle name="xl68" xfId="175"/>
    <cellStyle name="xl68 2" xfId="176"/>
    <cellStyle name="xl69" xfId="177"/>
    <cellStyle name="xl69 2" xfId="178"/>
    <cellStyle name="xl70" xfId="179"/>
    <cellStyle name="xl71" xfId="180"/>
    <cellStyle name="xl72" xfId="181"/>
    <cellStyle name="xl73" xfId="182"/>
    <cellStyle name="xl74" xfId="183"/>
    <cellStyle name="xl75" xfId="184"/>
    <cellStyle name="xl76" xfId="185"/>
    <cellStyle name="xl77" xfId="186"/>
    <cellStyle name="xl78" xfId="187"/>
    <cellStyle name="xl79" xfId="188"/>
    <cellStyle name="xl80" xfId="189"/>
    <cellStyle name="xl81" xfId="190"/>
    <cellStyle name="xl82" xfId="191"/>
    <cellStyle name="xl83" xfId="192"/>
    <cellStyle name="xl84" xfId="193"/>
    <cellStyle name="xl85" xfId="194"/>
    <cellStyle name="xl86" xfId="195"/>
    <cellStyle name="xl87" xfId="196"/>
    <cellStyle name="xl88" xfId="197"/>
    <cellStyle name="xl89" xfId="198"/>
    <cellStyle name="xl90" xfId="199"/>
    <cellStyle name="xl91" xfId="200"/>
    <cellStyle name="xl92" xfId="201"/>
    <cellStyle name="xl93" xfId="202"/>
    <cellStyle name="xl94" xfId="203"/>
    <cellStyle name="xl95" xfId="204"/>
    <cellStyle name="xl96" xfId="205"/>
    <cellStyle name="xl97" xfId="206"/>
    <cellStyle name="xl98" xfId="207"/>
    <cellStyle name="xl99" xfId="208"/>
    <cellStyle name="Обычный" xfId="0" builtinId="0"/>
    <cellStyle name="Обычный 2" xfId="9"/>
    <cellStyle name="Обычный 2 2" xfId="209"/>
    <cellStyle name="Обычный 2 3" xfId="210"/>
    <cellStyle name="Обычный 3" xfId="211"/>
    <cellStyle name="Обычный 4" xfId="2"/>
    <cellStyle name="Обычный 5" xfId="212"/>
    <cellStyle name="Обычный 6" xfId="213"/>
    <cellStyle name="Обычный 7" xfId="214"/>
    <cellStyle name="Обычный 8" xfId="21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="90" zoomScaleNormal="90" zoomScaleSheetLayoutView="110" workbookViewId="0">
      <selection sqref="A1:H1"/>
    </sheetView>
  </sheetViews>
  <sheetFormatPr defaultColWidth="9" defaultRowHeight="15" x14ac:dyDescent="0.25"/>
  <cols>
    <col min="1" max="1" width="6.625" style="18" customWidth="1"/>
    <col min="2" max="2" width="19.25" style="18" customWidth="1"/>
    <col min="3" max="3" width="25.75" style="18" customWidth="1"/>
    <col min="4" max="4" width="53.25" style="7" customWidth="1"/>
    <col min="5" max="5" width="16.5" style="18" customWidth="1"/>
    <col min="6" max="6" width="17.125" style="19" customWidth="1"/>
    <col min="7" max="8" width="17.375" style="4" customWidth="1"/>
    <col min="9" max="16384" width="9" style="4"/>
  </cols>
  <sheetData>
    <row r="1" spans="1:8" ht="40.5" customHeight="1" x14ac:dyDescent="0.3">
      <c r="A1" s="87" t="s">
        <v>130</v>
      </c>
      <c r="B1" s="87"/>
      <c r="C1" s="87"/>
      <c r="D1" s="87"/>
      <c r="E1" s="87"/>
      <c r="F1" s="87"/>
      <c r="G1" s="87"/>
      <c r="H1" s="87"/>
    </row>
    <row r="2" spans="1:8" ht="12" customHeight="1" x14ac:dyDescent="0.25">
      <c r="D2" s="24"/>
      <c r="E2" s="27"/>
    </row>
    <row r="3" spans="1:8" ht="14.1" customHeight="1" x14ac:dyDescent="0.25">
      <c r="D3" s="11"/>
      <c r="E3" s="28"/>
      <c r="G3" s="6"/>
      <c r="H3" s="39" t="s">
        <v>46</v>
      </c>
    </row>
    <row r="4" spans="1:8" s="7" customFormat="1" ht="72" customHeight="1" x14ac:dyDescent="0.2">
      <c r="A4" s="57" t="s">
        <v>28</v>
      </c>
      <c r="B4" s="58" t="s">
        <v>127</v>
      </c>
      <c r="C4" s="60" t="s">
        <v>12</v>
      </c>
      <c r="D4" s="59" t="s">
        <v>13</v>
      </c>
      <c r="E4" s="61" t="s">
        <v>126</v>
      </c>
      <c r="F4" s="62" t="s">
        <v>36</v>
      </c>
      <c r="G4" s="56" t="s">
        <v>129</v>
      </c>
      <c r="H4" s="56" t="s">
        <v>132</v>
      </c>
    </row>
    <row r="5" spans="1:8" s="8" customFormat="1" ht="42.75" x14ac:dyDescent="0.2">
      <c r="A5" s="33"/>
      <c r="B5" s="16"/>
      <c r="C5" s="17" t="s">
        <v>0</v>
      </c>
      <c r="D5" s="15" t="s">
        <v>14</v>
      </c>
      <c r="E5" s="23"/>
      <c r="F5" s="68">
        <f>SUM(F6:F9)</f>
        <v>453000</v>
      </c>
      <c r="G5" s="68">
        <f>SUM(G6:G9)</f>
        <v>173000</v>
      </c>
      <c r="H5" s="68">
        <f>SUM(H6:H9)</f>
        <v>153000</v>
      </c>
    </row>
    <row r="6" spans="1:8" ht="105" x14ac:dyDescent="0.25">
      <c r="A6" s="66" t="s">
        <v>34</v>
      </c>
      <c r="B6" s="49" t="s">
        <v>35</v>
      </c>
      <c r="C6" s="21" t="s">
        <v>37</v>
      </c>
      <c r="D6" s="26" t="s">
        <v>38</v>
      </c>
      <c r="E6" s="22" t="s">
        <v>131</v>
      </c>
      <c r="F6" s="67">
        <v>85000</v>
      </c>
      <c r="G6" s="67">
        <v>85000</v>
      </c>
      <c r="H6" s="67">
        <v>85000</v>
      </c>
    </row>
    <row r="7" spans="1:8" ht="110.25" customHeight="1" x14ac:dyDescent="0.25">
      <c r="A7" s="66" t="s">
        <v>34</v>
      </c>
      <c r="B7" s="49" t="s">
        <v>35</v>
      </c>
      <c r="C7" s="20" t="s">
        <v>40</v>
      </c>
      <c r="D7" s="26" t="s">
        <v>39</v>
      </c>
      <c r="E7" s="22" t="s">
        <v>128</v>
      </c>
      <c r="F7" s="67">
        <v>15000</v>
      </c>
      <c r="G7" s="67">
        <v>5000</v>
      </c>
      <c r="H7" s="67">
        <v>5000</v>
      </c>
    </row>
    <row r="8" spans="1:8" ht="101.25" customHeight="1" x14ac:dyDescent="0.25">
      <c r="A8" s="66" t="s">
        <v>34</v>
      </c>
      <c r="B8" s="49" t="s">
        <v>35</v>
      </c>
      <c r="C8" s="20" t="s">
        <v>42</v>
      </c>
      <c r="D8" s="26" t="s">
        <v>41</v>
      </c>
      <c r="E8" s="22" t="s">
        <v>128</v>
      </c>
      <c r="F8" s="67">
        <v>280000</v>
      </c>
      <c r="G8" s="67">
        <v>70000</v>
      </c>
      <c r="H8" s="67">
        <v>50000</v>
      </c>
    </row>
    <row r="9" spans="1:8" ht="108.75" customHeight="1" x14ac:dyDescent="0.25">
      <c r="A9" s="66" t="s">
        <v>34</v>
      </c>
      <c r="B9" s="49" t="s">
        <v>35</v>
      </c>
      <c r="C9" s="20" t="s">
        <v>44</v>
      </c>
      <c r="D9" s="26" t="s">
        <v>43</v>
      </c>
      <c r="E9" s="22" t="s">
        <v>128</v>
      </c>
      <c r="F9" s="67">
        <v>73000</v>
      </c>
      <c r="G9" s="67">
        <v>13000</v>
      </c>
      <c r="H9" s="67">
        <v>13000</v>
      </c>
    </row>
  </sheetData>
  <mergeCells count="1">
    <mergeCell ref="A1:H1"/>
  </mergeCells>
  <pageMargins left="0.82677165354330717" right="0" top="0.98425196850393704" bottom="0" header="0.62992125984251968" footer="0.19685039370078741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zoomScaleNormal="100" zoomScaleSheetLayoutView="110" workbookViewId="0">
      <selection activeCell="B7" sqref="B7"/>
    </sheetView>
  </sheetViews>
  <sheetFormatPr defaultColWidth="9" defaultRowHeight="18.75" x14ac:dyDescent="0.25"/>
  <cols>
    <col min="1" max="1" width="6.625" style="32" customWidth="1"/>
    <col min="2" max="2" width="17.75" style="10" customWidth="1"/>
    <col min="3" max="3" width="26.125" style="31" customWidth="1"/>
    <col min="4" max="4" width="37.375" style="35" customWidth="1"/>
    <col min="5" max="5" width="15.25" style="38" customWidth="1"/>
    <col min="6" max="6" width="17.125" style="3" customWidth="1"/>
    <col min="7" max="8" width="17.375" style="4" customWidth="1"/>
    <col min="9" max="16384" width="9" style="4"/>
  </cols>
  <sheetData>
    <row r="1" spans="1:8" ht="42" customHeight="1" x14ac:dyDescent="0.25">
      <c r="A1" s="88" t="s">
        <v>133</v>
      </c>
      <c r="B1" s="88"/>
      <c r="C1" s="88"/>
      <c r="D1" s="88"/>
      <c r="E1" s="88"/>
      <c r="F1" s="88"/>
      <c r="G1" s="88"/>
      <c r="H1" s="88"/>
    </row>
    <row r="2" spans="1:8" ht="23.25" customHeight="1" x14ac:dyDescent="0.25">
      <c r="C2" s="30"/>
      <c r="D2" s="34"/>
      <c r="E2" s="37"/>
      <c r="G2" s="5"/>
      <c r="H2" s="29" t="s">
        <v>46</v>
      </c>
    </row>
    <row r="3" spans="1:8" s="36" customFormat="1" ht="57.75" customHeight="1" x14ac:dyDescent="0.2">
      <c r="A3" s="57" t="s">
        <v>28</v>
      </c>
      <c r="B3" s="58" t="s">
        <v>127</v>
      </c>
      <c r="C3" s="60" t="s">
        <v>12</v>
      </c>
      <c r="D3" s="59" t="s">
        <v>13</v>
      </c>
      <c r="E3" s="61" t="s">
        <v>126</v>
      </c>
      <c r="F3" s="62" t="s">
        <v>36</v>
      </c>
      <c r="G3" s="56" t="s">
        <v>129</v>
      </c>
      <c r="H3" s="56" t="s">
        <v>132</v>
      </c>
    </row>
    <row r="4" spans="1:8" s="8" customFormat="1" ht="42.75" customHeight="1" x14ac:dyDescent="0.2">
      <c r="A4" s="33"/>
      <c r="B4" s="50"/>
      <c r="C4" s="17" t="s">
        <v>1</v>
      </c>
      <c r="D4" s="15" t="s">
        <v>16</v>
      </c>
      <c r="E4" s="23"/>
      <c r="F4" s="68">
        <f>F5</f>
        <v>5000</v>
      </c>
      <c r="G4" s="68">
        <f t="shared" ref="G4:H4" si="0">G5</f>
        <v>5000</v>
      </c>
      <c r="H4" s="68">
        <f t="shared" si="0"/>
        <v>5000</v>
      </c>
    </row>
    <row r="5" spans="1:8" s="8" customFormat="1" ht="47.25" customHeight="1" x14ac:dyDescent="0.2">
      <c r="A5" s="33"/>
      <c r="B5" s="50"/>
      <c r="C5" s="17" t="s">
        <v>2</v>
      </c>
      <c r="D5" s="15" t="s">
        <v>15</v>
      </c>
      <c r="E5" s="23"/>
      <c r="F5" s="68">
        <f>SUM(F6:F7)</f>
        <v>5000</v>
      </c>
      <c r="G5" s="68">
        <f>SUM(G6:G7)</f>
        <v>5000</v>
      </c>
      <c r="H5" s="68">
        <f>SUM(H6:H7)</f>
        <v>5000</v>
      </c>
    </row>
    <row r="6" spans="1:8" ht="102" customHeight="1" x14ac:dyDescent="0.25">
      <c r="A6" s="20" t="s">
        <v>27</v>
      </c>
      <c r="B6" s="55" t="s">
        <v>33</v>
      </c>
      <c r="C6" s="21" t="s">
        <v>3</v>
      </c>
      <c r="D6" s="26" t="s">
        <v>17</v>
      </c>
      <c r="E6" s="22" t="s">
        <v>45</v>
      </c>
      <c r="F6" s="67">
        <v>3000</v>
      </c>
      <c r="G6" s="67">
        <v>3000</v>
      </c>
      <c r="H6" s="67">
        <v>3000</v>
      </c>
    </row>
    <row r="7" spans="1:8" ht="105" x14ac:dyDescent="0.25">
      <c r="A7" s="20" t="s">
        <v>27</v>
      </c>
      <c r="B7" s="55" t="s">
        <v>33</v>
      </c>
      <c r="C7" s="21" t="s">
        <v>4</v>
      </c>
      <c r="D7" s="26" t="s">
        <v>18</v>
      </c>
      <c r="E7" s="22" t="s">
        <v>45</v>
      </c>
      <c r="F7" s="67">
        <v>2000</v>
      </c>
      <c r="G7" s="67">
        <v>2000</v>
      </c>
      <c r="H7" s="67">
        <v>2000</v>
      </c>
    </row>
  </sheetData>
  <mergeCells count="1">
    <mergeCell ref="A1:H1"/>
  </mergeCells>
  <pageMargins left="0.82677165354330717" right="0" top="0.98425196850393704" bottom="0" header="0.51181102362204722" footer="0.19685039370078741"/>
  <pageSetup paperSize="9" scale="8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110" zoomScaleNormal="100" zoomScaleSheetLayoutView="110" workbookViewId="0">
      <selection activeCell="C6" sqref="C6"/>
    </sheetView>
  </sheetViews>
  <sheetFormatPr defaultColWidth="9" defaultRowHeight="25.5" customHeight="1" x14ac:dyDescent="0.25"/>
  <cols>
    <col min="1" max="1" width="6.625" style="14" customWidth="1"/>
    <col min="2" max="2" width="18" style="18" customWidth="1"/>
    <col min="3" max="3" width="25.875" style="18" customWidth="1"/>
    <col min="4" max="4" width="50.625" style="7" customWidth="1"/>
    <col min="5" max="5" width="16.25" style="14" customWidth="1"/>
    <col min="6" max="6" width="12" style="19" customWidth="1"/>
    <col min="7" max="8" width="12" style="4" customWidth="1"/>
    <col min="9" max="16384" width="9" style="4"/>
  </cols>
  <sheetData>
    <row r="1" spans="1:8" ht="42" customHeight="1" x14ac:dyDescent="0.3">
      <c r="A1" s="87" t="s">
        <v>134</v>
      </c>
      <c r="B1" s="87"/>
      <c r="C1" s="87"/>
      <c r="D1" s="87"/>
      <c r="E1" s="87"/>
      <c r="F1" s="87"/>
      <c r="G1" s="87"/>
      <c r="H1" s="87"/>
    </row>
    <row r="2" spans="1:8" ht="25.5" customHeight="1" x14ac:dyDescent="0.25">
      <c r="D2" s="11"/>
      <c r="E2" s="25"/>
      <c r="G2" s="6"/>
      <c r="H2" s="39" t="s">
        <v>46</v>
      </c>
    </row>
    <row r="3" spans="1:8" s="7" customFormat="1" ht="59.25" customHeight="1" x14ac:dyDescent="0.2">
      <c r="A3" s="73" t="s">
        <v>28</v>
      </c>
      <c r="B3" s="74" t="s">
        <v>127</v>
      </c>
      <c r="C3" s="75" t="s">
        <v>12</v>
      </c>
      <c r="D3" s="76" t="s">
        <v>13</v>
      </c>
      <c r="E3" s="77" t="s">
        <v>126</v>
      </c>
      <c r="F3" s="63" t="s">
        <v>36</v>
      </c>
      <c r="G3" s="78" t="s">
        <v>129</v>
      </c>
      <c r="H3" s="78" t="s">
        <v>132</v>
      </c>
    </row>
    <row r="4" spans="1:8" s="8" customFormat="1" ht="28.5" x14ac:dyDescent="0.2">
      <c r="A4" s="72"/>
      <c r="B4" s="50"/>
      <c r="C4" s="17" t="s">
        <v>5</v>
      </c>
      <c r="D4" s="15" t="s">
        <v>20</v>
      </c>
      <c r="E4" s="23"/>
      <c r="F4" s="51">
        <f t="shared" ref="F4:H6" si="0">SUM(F5:F5)</f>
        <v>330000</v>
      </c>
      <c r="G4" s="51">
        <f t="shared" si="0"/>
        <v>340000</v>
      </c>
      <c r="H4" s="51">
        <f t="shared" si="0"/>
        <v>350000</v>
      </c>
    </row>
    <row r="5" spans="1:8" s="8" customFormat="1" ht="25.5" customHeight="1" x14ac:dyDescent="0.2">
      <c r="A5" s="72"/>
      <c r="B5" s="50"/>
      <c r="C5" s="17" t="s">
        <v>6</v>
      </c>
      <c r="D5" s="15" t="s">
        <v>21</v>
      </c>
      <c r="E5" s="23"/>
      <c r="F5" s="51">
        <f t="shared" si="0"/>
        <v>330000</v>
      </c>
      <c r="G5" s="51">
        <f t="shared" si="0"/>
        <v>340000</v>
      </c>
      <c r="H5" s="51">
        <f t="shared" si="0"/>
        <v>350000</v>
      </c>
    </row>
    <row r="6" spans="1:8" s="8" customFormat="1" ht="42.75" x14ac:dyDescent="0.2">
      <c r="A6" s="72"/>
      <c r="B6" s="50"/>
      <c r="C6" s="17" t="s">
        <v>7</v>
      </c>
      <c r="D6" s="15" t="s">
        <v>22</v>
      </c>
      <c r="E6" s="23"/>
      <c r="F6" s="51">
        <f t="shared" si="0"/>
        <v>330000</v>
      </c>
      <c r="G6" s="51">
        <f t="shared" si="0"/>
        <v>340000</v>
      </c>
      <c r="H6" s="51">
        <f t="shared" si="0"/>
        <v>350000</v>
      </c>
    </row>
    <row r="7" spans="1:8" ht="60" x14ac:dyDescent="0.25">
      <c r="A7" s="69" t="s">
        <v>47</v>
      </c>
      <c r="B7" s="69" t="s">
        <v>48</v>
      </c>
      <c r="C7" s="66" t="s">
        <v>49</v>
      </c>
      <c r="D7" s="70" t="s">
        <v>125</v>
      </c>
      <c r="E7" s="71" t="s">
        <v>128</v>
      </c>
      <c r="F7" s="52">
        <v>330000</v>
      </c>
      <c r="G7" s="52">
        <v>340000</v>
      </c>
      <c r="H7" s="52">
        <v>350000</v>
      </c>
    </row>
    <row r="8" spans="1:8" ht="15" x14ac:dyDescent="0.25"/>
    <row r="9" spans="1:8" ht="15" x14ac:dyDescent="0.25"/>
  </sheetData>
  <mergeCells count="1">
    <mergeCell ref="A1:H1"/>
  </mergeCells>
  <pageMargins left="0.82677165354330717" right="0" top="0.98425196850393704" bottom="0" header="0.74803149606299213" footer="0.19685039370078741"/>
  <pageSetup paperSize="9" scale="74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view="pageBreakPreview" zoomScale="110" zoomScaleNormal="100" zoomScaleSheetLayoutView="110" workbookViewId="0">
      <selection activeCell="G5" sqref="G5"/>
    </sheetView>
  </sheetViews>
  <sheetFormatPr defaultColWidth="9" defaultRowHeight="18.75" x14ac:dyDescent="0.25"/>
  <cols>
    <col min="1" max="1" width="6.625" style="32" customWidth="1"/>
    <col min="2" max="2" width="29" style="10" customWidth="1"/>
    <col min="3" max="3" width="27" style="10" customWidth="1"/>
    <col min="4" max="4" width="50.625" style="42" customWidth="1"/>
    <col min="5" max="5" width="15.125" style="38" customWidth="1"/>
    <col min="6" max="6" width="14.375" style="3" customWidth="1"/>
    <col min="7" max="8" width="14.375" style="4" customWidth="1"/>
    <col min="9" max="16384" width="9" style="4"/>
  </cols>
  <sheetData>
    <row r="1" spans="1:8" ht="41.25" customHeight="1" x14ac:dyDescent="0.3">
      <c r="A1" s="87" t="s">
        <v>135</v>
      </c>
      <c r="B1" s="87"/>
      <c r="C1" s="87"/>
      <c r="D1" s="87"/>
      <c r="E1" s="87"/>
      <c r="F1" s="87"/>
      <c r="G1" s="87"/>
      <c r="H1" s="87"/>
    </row>
    <row r="2" spans="1:8" ht="14.1" customHeight="1" x14ac:dyDescent="0.25">
      <c r="D2" s="40"/>
      <c r="E2" s="44"/>
      <c r="G2" s="6"/>
      <c r="H2" s="6"/>
    </row>
    <row r="3" spans="1:8" ht="14.1" customHeight="1" x14ac:dyDescent="0.25">
      <c r="D3" s="41"/>
      <c r="E3" s="45"/>
      <c r="G3" s="5"/>
      <c r="H3" s="43" t="s">
        <v>46</v>
      </c>
    </row>
    <row r="4" spans="1:8" s="7" customFormat="1" ht="68.25" customHeight="1" x14ac:dyDescent="0.2">
      <c r="A4" s="73" t="s">
        <v>28</v>
      </c>
      <c r="B4" s="74" t="s">
        <v>127</v>
      </c>
      <c r="C4" s="75" t="s">
        <v>12</v>
      </c>
      <c r="D4" s="76" t="s">
        <v>13</v>
      </c>
      <c r="E4" s="77" t="s">
        <v>126</v>
      </c>
      <c r="F4" s="56" t="s">
        <v>36</v>
      </c>
      <c r="G4" s="56" t="s">
        <v>129</v>
      </c>
      <c r="H4" s="56" t="s">
        <v>132</v>
      </c>
    </row>
    <row r="5" spans="1:8" s="8" customFormat="1" ht="37.5" customHeight="1" x14ac:dyDescent="0.2">
      <c r="A5" s="33"/>
      <c r="B5" s="50"/>
      <c r="C5" s="17" t="s">
        <v>8</v>
      </c>
      <c r="D5" s="15" t="s">
        <v>23</v>
      </c>
      <c r="E5" s="23"/>
      <c r="F5" s="68">
        <f>F6+F8</f>
        <v>5015000</v>
      </c>
      <c r="G5" s="68">
        <f>G6+G8</f>
        <v>100000</v>
      </c>
      <c r="H5" s="68">
        <f>H6+H8</f>
        <v>0</v>
      </c>
    </row>
    <row r="6" spans="1:8" s="8" customFormat="1" ht="85.5" x14ac:dyDescent="0.2">
      <c r="A6" s="33"/>
      <c r="B6" s="50"/>
      <c r="C6" s="17" t="s">
        <v>9</v>
      </c>
      <c r="D6" s="15" t="s">
        <v>24</v>
      </c>
      <c r="E6" s="23"/>
      <c r="F6" s="68">
        <f>F7</f>
        <v>0</v>
      </c>
      <c r="G6" s="68">
        <f t="shared" ref="G6:H6" si="0">G7</f>
        <v>0</v>
      </c>
      <c r="H6" s="68">
        <f t="shared" si="0"/>
        <v>0</v>
      </c>
    </row>
    <row r="7" spans="1:8" ht="86.25" customHeight="1" x14ac:dyDescent="0.25">
      <c r="A7" s="20" t="s">
        <v>34</v>
      </c>
      <c r="B7" s="49" t="s">
        <v>35</v>
      </c>
      <c r="C7" s="21" t="s">
        <v>51</v>
      </c>
      <c r="D7" s="26" t="s">
        <v>50</v>
      </c>
      <c r="E7" s="22" t="s">
        <v>136</v>
      </c>
      <c r="F7" s="67">
        <v>0</v>
      </c>
      <c r="G7" s="67">
        <v>0</v>
      </c>
      <c r="H7" s="67">
        <v>0</v>
      </c>
    </row>
    <row r="8" spans="1:8" s="8" customFormat="1" ht="32.25" customHeight="1" x14ac:dyDescent="0.2">
      <c r="A8" s="16"/>
      <c r="B8" s="50"/>
      <c r="C8" s="17" t="s">
        <v>10</v>
      </c>
      <c r="D8" s="15" t="s">
        <v>25</v>
      </c>
      <c r="E8" s="23"/>
      <c r="F8" s="68">
        <f>SUM(F9:F10)</f>
        <v>5015000</v>
      </c>
      <c r="G8" s="68">
        <f t="shared" ref="G8:H8" si="1">SUM(G9:G10)</f>
        <v>100000</v>
      </c>
      <c r="H8" s="68">
        <f t="shared" si="1"/>
        <v>0</v>
      </c>
    </row>
    <row r="9" spans="1:8" s="8" customFormat="1" ht="78" customHeight="1" x14ac:dyDescent="0.2">
      <c r="A9" s="20" t="s">
        <v>34</v>
      </c>
      <c r="B9" s="49" t="s">
        <v>35</v>
      </c>
      <c r="C9" s="21" t="s">
        <v>54</v>
      </c>
      <c r="D9" s="26" t="s">
        <v>52</v>
      </c>
      <c r="E9" s="22" t="s">
        <v>136</v>
      </c>
      <c r="F9" s="79">
        <v>5000000</v>
      </c>
      <c r="G9" s="79">
        <v>100000</v>
      </c>
      <c r="H9" s="79">
        <v>0</v>
      </c>
    </row>
    <row r="10" spans="1:8" ht="76.5" customHeight="1" x14ac:dyDescent="0.25">
      <c r="A10" s="20" t="s">
        <v>34</v>
      </c>
      <c r="B10" s="49" t="s">
        <v>35</v>
      </c>
      <c r="C10" s="21" t="s">
        <v>55</v>
      </c>
      <c r="D10" s="26" t="s">
        <v>53</v>
      </c>
      <c r="E10" s="22" t="s">
        <v>136</v>
      </c>
      <c r="F10" s="67">
        <v>15000</v>
      </c>
      <c r="G10" s="67">
        <v>0</v>
      </c>
      <c r="H10" s="67">
        <v>0</v>
      </c>
    </row>
  </sheetData>
  <mergeCells count="1">
    <mergeCell ref="A1:H1"/>
  </mergeCells>
  <pageMargins left="0.82677165354330717" right="0" top="0.98425196850393704" bottom="0" header="0.70866141732283472" footer="0.1968503937007874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zoomScale="90" zoomScaleNormal="90" zoomScaleSheetLayoutView="110" workbookViewId="0">
      <selection activeCell="A2" sqref="A2:H3"/>
    </sheetView>
  </sheetViews>
  <sheetFormatPr defaultColWidth="9" defaultRowHeight="18.75" x14ac:dyDescent="0.25"/>
  <cols>
    <col min="1" max="1" width="8.375" style="32" customWidth="1"/>
    <col min="2" max="2" width="17.75" style="10" customWidth="1"/>
    <col min="3" max="3" width="26.125" style="48" customWidth="1"/>
    <col min="4" max="4" width="50.625" style="4" customWidth="1"/>
    <col min="5" max="5" width="12.125" style="9" customWidth="1"/>
    <col min="6" max="6" width="11.625" style="3" customWidth="1"/>
    <col min="7" max="8" width="11.625" style="4" customWidth="1"/>
    <col min="9" max="16384" width="9" style="4"/>
  </cols>
  <sheetData>
    <row r="1" spans="1:9" ht="12" customHeight="1" x14ac:dyDescent="0.25">
      <c r="C1" s="46"/>
      <c r="D1" s="1"/>
      <c r="E1" s="2"/>
    </row>
    <row r="2" spans="1:9" ht="14.1" customHeight="1" x14ac:dyDescent="0.25">
      <c r="A2" s="87" t="s">
        <v>146</v>
      </c>
      <c r="B2" s="87"/>
      <c r="C2" s="87"/>
      <c r="D2" s="87"/>
      <c r="E2" s="87"/>
      <c r="F2" s="87"/>
      <c r="G2" s="87"/>
      <c r="H2" s="87"/>
    </row>
    <row r="3" spans="1:9" ht="26.25" customHeight="1" x14ac:dyDescent="0.25">
      <c r="A3" s="87"/>
      <c r="B3" s="87"/>
      <c r="C3" s="87"/>
      <c r="D3" s="87"/>
      <c r="E3" s="87"/>
      <c r="F3" s="87"/>
      <c r="G3" s="87"/>
      <c r="H3" s="87"/>
    </row>
    <row r="4" spans="1:9" ht="14.1" customHeight="1" x14ac:dyDescent="0.25">
      <c r="C4" s="46"/>
      <c r="D4" s="1"/>
      <c r="E4" s="2"/>
    </row>
    <row r="5" spans="1:9" ht="14.1" customHeight="1" x14ac:dyDescent="0.25">
      <c r="C5" s="47"/>
      <c r="D5" s="12"/>
      <c r="E5" s="13"/>
      <c r="H5" s="29" t="s">
        <v>46</v>
      </c>
    </row>
    <row r="6" spans="1:9" s="53" customFormat="1" ht="83.25" customHeight="1" x14ac:dyDescent="0.2">
      <c r="A6" s="57" t="s">
        <v>29</v>
      </c>
      <c r="B6" s="58" t="s">
        <v>127</v>
      </c>
      <c r="C6" s="60" t="s">
        <v>13</v>
      </c>
      <c r="D6" s="59" t="s">
        <v>19</v>
      </c>
      <c r="E6" s="64" t="s">
        <v>126</v>
      </c>
      <c r="F6" s="56" t="s">
        <v>36</v>
      </c>
      <c r="G6" s="56" t="s">
        <v>129</v>
      </c>
      <c r="H6" s="56" t="s">
        <v>132</v>
      </c>
    </row>
    <row r="7" spans="1:9" s="5" customFormat="1" ht="29.25" customHeight="1" x14ac:dyDescent="0.25">
      <c r="A7" s="33"/>
      <c r="B7" s="49"/>
      <c r="C7" s="17" t="s">
        <v>11</v>
      </c>
      <c r="D7" s="15" t="s">
        <v>26</v>
      </c>
      <c r="E7" s="23"/>
      <c r="F7" s="68">
        <f>F8+F11+F14+F16+F18+F20+F22+F24+F26+F28+F30+F32+F35+F37+F40+F42</f>
        <v>358000</v>
      </c>
      <c r="G7" s="68">
        <f t="shared" ref="G7:H7" si="0">G8+G11+G14+G16+G18+G20+G22+G24+G26+G28+G30+G32+G35+G37+G40+G42</f>
        <v>358000</v>
      </c>
      <c r="H7" s="68">
        <f t="shared" si="0"/>
        <v>358000</v>
      </c>
    </row>
    <row r="8" spans="1:9" s="5" customFormat="1" ht="57" x14ac:dyDescent="0.25">
      <c r="A8" s="33"/>
      <c r="B8" s="49"/>
      <c r="C8" s="17" t="s">
        <v>58</v>
      </c>
      <c r="D8" s="15" t="s">
        <v>56</v>
      </c>
      <c r="E8" s="23"/>
      <c r="F8" s="68">
        <f>SUM(F9:F10)</f>
        <v>8000</v>
      </c>
      <c r="G8" s="68">
        <f t="shared" ref="G8:H8" si="1">SUM(G9:G10)</f>
        <v>8000</v>
      </c>
      <c r="H8" s="68">
        <f t="shared" si="1"/>
        <v>8000</v>
      </c>
    </row>
    <row r="9" spans="1:9" s="5" customFormat="1" ht="81" customHeight="1" x14ac:dyDescent="0.25">
      <c r="A9" s="20">
        <v>830</v>
      </c>
      <c r="B9" s="49" t="s">
        <v>32</v>
      </c>
      <c r="C9" s="21" t="s">
        <v>59</v>
      </c>
      <c r="D9" s="26" t="s">
        <v>57</v>
      </c>
      <c r="E9" s="22" t="s">
        <v>137</v>
      </c>
      <c r="F9" s="67">
        <v>4000</v>
      </c>
      <c r="G9" s="67">
        <v>4000</v>
      </c>
      <c r="H9" s="67">
        <v>4000</v>
      </c>
    </row>
    <row r="10" spans="1:9" s="5" customFormat="1" ht="78.75" customHeight="1" x14ac:dyDescent="0.25">
      <c r="A10" s="20">
        <v>842</v>
      </c>
      <c r="B10" s="49" t="s">
        <v>31</v>
      </c>
      <c r="C10" s="21" t="s">
        <v>60</v>
      </c>
      <c r="D10" s="26" t="s">
        <v>57</v>
      </c>
      <c r="E10" s="22" t="s">
        <v>61</v>
      </c>
      <c r="F10" s="67">
        <v>4000</v>
      </c>
      <c r="G10" s="67">
        <v>4000</v>
      </c>
      <c r="H10" s="67">
        <v>4000</v>
      </c>
    </row>
    <row r="11" spans="1:9" s="5" customFormat="1" ht="85.5" x14ac:dyDescent="0.25">
      <c r="A11" s="16"/>
      <c r="B11" s="50"/>
      <c r="C11" s="17" t="s">
        <v>64</v>
      </c>
      <c r="D11" s="15" t="s">
        <v>62</v>
      </c>
      <c r="E11" s="65"/>
      <c r="F11" s="82">
        <f>SUM(F12:F13)</f>
        <v>66000</v>
      </c>
      <c r="G11" s="82">
        <f t="shared" ref="G11:H11" si="2">SUM(G12:G13)</f>
        <v>66000</v>
      </c>
      <c r="H11" s="82">
        <f t="shared" si="2"/>
        <v>66000</v>
      </c>
    </row>
    <row r="12" spans="1:9" s="5" customFormat="1" ht="105" x14ac:dyDescent="0.25">
      <c r="A12" s="20">
        <v>830</v>
      </c>
      <c r="B12" s="49" t="s">
        <v>32</v>
      </c>
      <c r="C12" s="21" t="s">
        <v>65</v>
      </c>
      <c r="D12" s="26" t="s">
        <v>63</v>
      </c>
      <c r="E12" s="22" t="s">
        <v>137</v>
      </c>
      <c r="F12" s="67">
        <v>61000</v>
      </c>
      <c r="G12" s="67">
        <v>61000</v>
      </c>
      <c r="H12" s="67">
        <v>61000</v>
      </c>
    </row>
    <row r="13" spans="1:9" s="5" customFormat="1" ht="105" x14ac:dyDescent="0.25">
      <c r="A13" s="20">
        <v>842</v>
      </c>
      <c r="B13" s="49" t="s">
        <v>31</v>
      </c>
      <c r="C13" s="21" t="s">
        <v>66</v>
      </c>
      <c r="D13" s="26" t="s">
        <v>63</v>
      </c>
      <c r="E13" s="22" t="s">
        <v>61</v>
      </c>
      <c r="F13" s="67">
        <v>5000</v>
      </c>
      <c r="G13" s="67">
        <v>5000</v>
      </c>
      <c r="H13" s="67">
        <v>5000</v>
      </c>
    </row>
    <row r="14" spans="1:9" ht="57" x14ac:dyDescent="0.25">
      <c r="A14" s="33"/>
      <c r="B14" s="49"/>
      <c r="C14" s="17" t="s">
        <v>69</v>
      </c>
      <c r="D14" s="15" t="s">
        <v>67</v>
      </c>
      <c r="E14" s="23"/>
      <c r="F14" s="68">
        <f>F15</f>
        <v>45300</v>
      </c>
      <c r="G14" s="68">
        <f t="shared" ref="G14:H14" si="3">G15</f>
        <v>45300</v>
      </c>
      <c r="H14" s="68">
        <f t="shared" si="3"/>
        <v>45300</v>
      </c>
      <c r="I14" s="80"/>
    </row>
    <row r="15" spans="1:9" ht="90" x14ac:dyDescent="0.25">
      <c r="A15" s="20">
        <v>830</v>
      </c>
      <c r="B15" s="49" t="s">
        <v>32</v>
      </c>
      <c r="C15" s="21" t="s">
        <v>70</v>
      </c>
      <c r="D15" s="26" t="s">
        <v>68</v>
      </c>
      <c r="E15" s="22" t="s">
        <v>137</v>
      </c>
      <c r="F15" s="67">
        <v>45300</v>
      </c>
      <c r="G15" s="67">
        <v>45300</v>
      </c>
      <c r="H15" s="67">
        <v>45300</v>
      </c>
    </row>
    <row r="16" spans="1:9" s="8" customFormat="1" ht="71.25" x14ac:dyDescent="0.2">
      <c r="A16" s="16"/>
      <c r="B16" s="50"/>
      <c r="C16" s="17" t="s">
        <v>73</v>
      </c>
      <c r="D16" s="15" t="s">
        <v>71</v>
      </c>
      <c r="E16" s="65"/>
      <c r="F16" s="83">
        <f>F17</f>
        <v>12700</v>
      </c>
      <c r="G16" s="83">
        <f>G17</f>
        <v>12700</v>
      </c>
      <c r="H16" s="83">
        <f>H17</f>
        <v>12700</v>
      </c>
    </row>
    <row r="17" spans="1:8" ht="90" x14ac:dyDescent="0.25">
      <c r="A17" s="66">
        <v>830</v>
      </c>
      <c r="B17" s="49" t="s">
        <v>32</v>
      </c>
      <c r="C17" s="21" t="s">
        <v>74</v>
      </c>
      <c r="D17" s="26" t="s">
        <v>72</v>
      </c>
      <c r="E17" s="22" t="s">
        <v>137</v>
      </c>
      <c r="F17" s="84">
        <v>12700</v>
      </c>
      <c r="G17" s="84">
        <v>12700</v>
      </c>
      <c r="H17" s="84">
        <v>12700</v>
      </c>
    </row>
    <row r="18" spans="1:8" s="8" customFormat="1" ht="71.25" hidden="1" x14ac:dyDescent="0.2">
      <c r="A18" s="16"/>
      <c r="B18" s="50"/>
      <c r="C18" s="17" t="s">
        <v>77</v>
      </c>
      <c r="D18" s="15" t="s">
        <v>75</v>
      </c>
      <c r="E18" s="65"/>
      <c r="F18" s="82"/>
      <c r="G18" s="82"/>
      <c r="H18" s="82"/>
    </row>
    <row r="19" spans="1:8" s="8" customFormat="1" ht="90" hidden="1" x14ac:dyDescent="0.2">
      <c r="A19" s="66">
        <v>830</v>
      </c>
      <c r="B19" s="49" t="s">
        <v>32</v>
      </c>
      <c r="C19" s="21" t="s">
        <v>78</v>
      </c>
      <c r="D19" s="26" t="s">
        <v>76</v>
      </c>
      <c r="E19" s="22" t="s">
        <v>61</v>
      </c>
      <c r="F19" s="67"/>
      <c r="G19" s="67"/>
      <c r="H19" s="67"/>
    </row>
    <row r="20" spans="1:8" s="8" customFormat="1" ht="57" hidden="1" x14ac:dyDescent="0.2">
      <c r="A20" s="33"/>
      <c r="B20" s="49"/>
      <c r="C20" s="17" t="s">
        <v>81</v>
      </c>
      <c r="D20" s="15" t="s">
        <v>79</v>
      </c>
      <c r="E20" s="23"/>
      <c r="F20" s="68"/>
      <c r="G20" s="68"/>
      <c r="H20" s="68"/>
    </row>
    <row r="21" spans="1:8" ht="90" hidden="1" x14ac:dyDescent="0.25">
      <c r="A21" s="66">
        <v>830</v>
      </c>
      <c r="B21" s="49" t="s">
        <v>32</v>
      </c>
      <c r="C21" s="21" t="s">
        <v>82</v>
      </c>
      <c r="D21" s="26" t="s">
        <v>80</v>
      </c>
      <c r="E21" s="22" t="s">
        <v>61</v>
      </c>
      <c r="F21" s="67"/>
      <c r="G21" s="67"/>
      <c r="H21" s="67"/>
    </row>
    <row r="22" spans="1:8" ht="85.5" x14ac:dyDescent="0.25">
      <c r="A22" s="33"/>
      <c r="B22" s="49"/>
      <c r="C22" s="17" t="s">
        <v>85</v>
      </c>
      <c r="D22" s="15" t="s">
        <v>83</v>
      </c>
      <c r="E22" s="23"/>
      <c r="F22" s="68">
        <f>F23</f>
        <v>35000</v>
      </c>
      <c r="G22" s="68">
        <f t="shared" ref="G22:H22" si="4">G23</f>
        <v>35000</v>
      </c>
      <c r="H22" s="68">
        <f t="shared" si="4"/>
        <v>35000</v>
      </c>
    </row>
    <row r="23" spans="1:8" ht="105" x14ac:dyDescent="0.25">
      <c r="A23" s="66">
        <v>830</v>
      </c>
      <c r="B23" s="49" t="s">
        <v>32</v>
      </c>
      <c r="C23" s="21" t="s">
        <v>86</v>
      </c>
      <c r="D23" s="26" t="s">
        <v>84</v>
      </c>
      <c r="E23" s="22" t="s">
        <v>137</v>
      </c>
      <c r="F23" s="79">
        <v>35000</v>
      </c>
      <c r="G23" s="79">
        <v>35000</v>
      </c>
      <c r="H23" s="79">
        <v>35000</v>
      </c>
    </row>
    <row r="24" spans="1:8" s="8" customFormat="1" ht="71.25" x14ac:dyDescent="0.2">
      <c r="A24" s="16"/>
      <c r="B24" s="81"/>
      <c r="C24" s="17" t="s">
        <v>89</v>
      </c>
      <c r="D24" s="15" t="s">
        <v>87</v>
      </c>
      <c r="E24" s="23"/>
      <c r="F24" s="68">
        <f>F25</f>
        <v>1000</v>
      </c>
      <c r="G24" s="68">
        <f t="shared" ref="G24:H24" si="5">G25</f>
        <v>1000</v>
      </c>
      <c r="H24" s="68">
        <f t="shared" si="5"/>
        <v>1000</v>
      </c>
    </row>
    <row r="25" spans="1:8" ht="120" x14ac:dyDescent="0.25">
      <c r="A25" s="20">
        <v>830</v>
      </c>
      <c r="B25" s="54" t="s">
        <v>32</v>
      </c>
      <c r="C25" s="21" t="s">
        <v>90</v>
      </c>
      <c r="D25" s="26" t="s">
        <v>88</v>
      </c>
      <c r="E25" s="22" t="s">
        <v>137</v>
      </c>
      <c r="F25" s="79">
        <v>1000</v>
      </c>
      <c r="G25" s="79">
        <v>1000</v>
      </c>
      <c r="H25" s="79">
        <v>1000</v>
      </c>
    </row>
    <row r="26" spans="1:8" ht="71.25" x14ac:dyDescent="0.25">
      <c r="A26" s="33"/>
      <c r="B26" s="49"/>
      <c r="C26" s="17" t="s">
        <v>95</v>
      </c>
      <c r="D26" s="15" t="s">
        <v>91</v>
      </c>
      <c r="E26" s="23"/>
      <c r="F26" s="68">
        <f>F27</f>
        <v>32000</v>
      </c>
      <c r="G26" s="68">
        <f t="shared" ref="G26:H26" si="6">G27</f>
        <v>32000</v>
      </c>
      <c r="H26" s="68">
        <f t="shared" si="6"/>
        <v>32000</v>
      </c>
    </row>
    <row r="27" spans="1:8" ht="90" x14ac:dyDescent="0.25">
      <c r="A27" s="20">
        <v>830</v>
      </c>
      <c r="B27" s="54" t="s">
        <v>32</v>
      </c>
      <c r="C27" s="21" t="s">
        <v>96</v>
      </c>
      <c r="D27" s="26" t="s">
        <v>92</v>
      </c>
      <c r="E27" s="22" t="s">
        <v>137</v>
      </c>
      <c r="F27" s="85">
        <v>32000</v>
      </c>
      <c r="G27" s="85">
        <v>32000</v>
      </c>
      <c r="H27" s="85">
        <v>32000</v>
      </c>
    </row>
    <row r="28" spans="1:8" s="8" customFormat="1" ht="106.5" hidden="1" customHeight="1" x14ac:dyDescent="0.2">
      <c r="A28" s="16"/>
      <c r="B28" s="81"/>
      <c r="C28" s="17" t="s">
        <v>97</v>
      </c>
      <c r="D28" s="15" t="s">
        <v>93</v>
      </c>
      <c r="E28" s="65"/>
      <c r="F28" s="86"/>
      <c r="G28" s="86"/>
      <c r="H28" s="86"/>
    </row>
    <row r="29" spans="1:8" ht="120" hidden="1" x14ac:dyDescent="0.25">
      <c r="A29" s="66">
        <v>830</v>
      </c>
      <c r="B29" s="49" t="s">
        <v>32</v>
      </c>
      <c r="C29" s="21" t="s">
        <v>98</v>
      </c>
      <c r="D29" s="26" t="s">
        <v>94</v>
      </c>
      <c r="E29" s="22" t="s">
        <v>61</v>
      </c>
      <c r="F29" s="79"/>
      <c r="G29" s="79"/>
      <c r="H29" s="79"/>
    </row>
    <row r="30" spans="1:8" s="8" customFormat="1" ht="71.25" x14ac:dyDescent="0.2">
      <c r="A30" s="16"/>
      <c r="B30" s="50"/>
      <c r="C30" s="17" t="s">
        <v>101</v>
      </c>
      <c r="D30" s="15" t="s">
        <v>99</v>
      </c>
      <c r="E30" s="65"/>
      <c r="F30" s="82">
        <f>F31</f>
        <v>19000</v>
      </c>
      <c r="G30" s="82">
        <f t="shared" ref="G30:H30" si="7">G31</f>
        <v>19000</v>
      </c>
      <c r="H30" s="82">
        <f t="shared" si="7"/>
        <v>19000</v>
      </c>
    </row>
    <row r="31" spans="1:8" ht="75" x14ac:dyDescent="0.25">
      <c r="A31" s="66">
        <v>830</v>
      </c>
      <c r="B31" s="49" t="s">
        <v>32</v>
      </c>
      <c r="C31" s="21" t="s">
        <v>104</v>
      </c>
      <c r="D31" s="26" t="s">
        <v>100</v>
      </c>
      <c r="E31" s="22" t="s">
        <v>137</v>
      </c>
      <c r="F31" s="79">
        <v>19000</v>
      </c>
      <c r="G31" s="79">
        <v>19000</v>
      </c>
      <c r="H31" s="79">
        <v>19000</v>
      </c>
    </row>
    <row r="32" spans="1:8" s="8" customFormat="1" ht="71.25" x14ac:dyDescent="0.2">
      <c r="A32" s="16"/>
      <c r="B32" s="50"/>
      <c r="C32" s="17" t="s">
        <v>105</v>
      </c>
      <c r="D32" s="15" t="s">
        <v>102</v>
      </c>
      <c r="E32" s="65"/>
      <c r="F32" s="82">
        <f>SUM(F33:F34)</f>
        <v>114000</v>
      </c>
      <c r="G32" s="82">
        <f t="shared" ref="G32:H32" si="8">SUM(G33:G34)</f>
        <v>114000</v>
      </c>
      <c r="H32" s="82">
        <f t="shared" si="8"/>
        <v>114000</v>
      </c>
    </row>
    <row r="33" spans="1:8" ht="90" x14ac:dyDescent="0.25">
      <c r="A33" s="66">
        <v>830</v>
      </c>
      <c r="B33" s="49" t="s">
        <v>32</v>
      </c>
      <c r="C33" s="21" t="s">
        <v>106</v>
      </c>
      <c r="D33" s="26" t="s">
        <v>103</v>
      </c>
      <c r="E33" s="22" t="s">
        <v>137</v>
      </c>
      <c r="F33" s="79">
        <v>111000</v>
      </c>
      <c r="G33" s="79">
        <v>111000</v>
      </c>
      <c r="H33" s="79">
        <v>111000</v>
      </c>
    </row>
    <row r="34" spans="1:8" s="8" customFormat="1" ht="90" x14ac:dyDescent="0.2">
      <c r="A34" s="20">
        <v>842</v>
      </c>
      <c r="B34" s="49" t="s">
        <v>31</v>
      </c>
      <c r="C34" s="21" t="s">
        <v>107</v>
      </c>
      <c r="D34" s="26" t="s">
        <v>103</v>
      </c>
      <c r="E34" s="22" t="s">
        <v>137</v>
      </c>
      <c r="F34" s="67">
        <v>3000</v>
      </c>
      <c r="G34" s="67">
        <v>3000</v>
      </c>
      <c r="H34" s="67">
        <v>3000</v>
      </c>
    </row>
    <row r="35" spans="1:8" s="8" customFormat="1" ht="111" customHeight="1" x14ac:dyDescent="0.2">
      <c r="A35" s="16"/>
      <c r="B35" s="50"/>
      <c r="C35" s="17" t="s">
        <v>110</v>
      </c>
      <c r="D35" s="15" t="s">
        <v>108</v>
      </c>
      <c r="E35" s="65"/>
      <c r="F35" s="82">
        <f>F36</f>
        <v>5000</v>
      </c>
      <c r="G35" s="82">
        <f t="shared" ref="G35:H35" si="9">G36</f>
        <v>5000</v>
      </c>
      <c r="H35" s="82">
        <f t="shared" si="9"/>
        <v>5000</v>
      </c>
    </row>
    <row r="36" spans="1:8" ht="139.5" customHeight="1" x14ac:dyDescent="0.25">
      <c r="A36" s="20">
        <v>830</v>
      </c>
      <c r="B36" s="49" t="s">
        <v>32</v>
      </c>
      <c r="C36" s="21" t="s">
        <v>111</v>
      </c>
      <c r="D36" s="26" t="s">
        <v>109</v>
      </c>
      <c r="E36" s="22" t="s">
        <v>61</v>
      </c>
      <c r="F36" s="67">
        <v>5000</v>
      </c>
      <c r="G36" s="67">
        <v>5000</v>
      </c>
      <c r="H36" s="67">
        <v>5000</v>
      </c>
    </row>
    <row r="37" spans="1:8" ht="42.75" x14ac:dyDescent="0.25">
      <c r="A37" s="20"/>
      <c r="B37" s="49"/>
      <c r="C37" s="17" t="s">
        <v>117</v>
      </c>
      <c r="D37" s="15" t="s">
        <v>112</v>
      </c>
      <c r="E37" s="22"/>
      <c r="F37" s="82">
        <f>SUM(F38:F39)</f>
        <v>10000</v>
      </c>
      <c r="G37" s="82">
        <f t="shared" ref="G37:H37" si="10">SUM(G38:G39)</f>
        <v>10000</v>
      </c>
      <c r="H37" s="82">
        <f t="shared" si="10"/>
        <v>10000</v>
      </c>
    </row>
    <row r="38" spans="1:8" ht="60" x14ac:dyDescent="0.25">
      <c r="A38" s="20">
        <v>842</v>
      </c>
      <c r="B38" s="49" t="s">
        <v>31</v>
      </c>
      <c r="C38" s="21" t="s">
        <v>118</v>
      </c>
      <c r="D38" s="26" t="s">
        <v>113</v>
      </c>
      <c r="E38" s="22" t="s">
        <v>61</v>
      </c>
      <c r="F38" s="67">
        <v>3000</v>
      </c>
      <c r="G38" s="67">
        <v>3000</v>
      </c>
      <c r="H38" s="67">
        <v>3000</v>
      </c>
    </row>
    <row r="39" spans="1:8" ht="60" x14ac:dyDescent="0.25">
      <c r="A39" s="20">
        <v>830</v>
      </c>
      <c r="B39" s="49" t="s">
        <v>32</v>
      </c>
      <c r="C39" s="21" t="s">
        <v>138</v>
      </c>
      <c r="D39" s="26" t="s">
        <v>113</v>
      </c>
      <c r="E39" s="22" t="s">
        <v>128</v>
      </c>
      <c r="F39" s="67">
        <v>7000</v>
      </c>
      <c r="G39" s="67">
        <v>7000</v>
      </c>
      <c r="H39" s="67">
        <v>7000</v>
      </c>
    </row>
    <row r="40" spans="1:8" s="8" customFormat="1" ht="85.5" customHeight="1" x14ac:dyDescent="0.2">
      <c r="A40" s="33"/>
      <c r="B40" s="49"/>
      <c r="C40" s="17" t="s">
        <v>119</v>
      </c>
      <c r="D40" s="15" t="s">
        <v>115</v>
      </c>
      <c r="E40" s="23"/>
      <c r="F40" s="68">
        <f>F41</f>
        <v>10000</v>
      </c>
      <c r="G40" s="68">
        <f t="shared" ref="G40:H40" si="11">G41</f>
        <v>10000</v>
      </c>
      <c r="H40" s="68">
        <f t="shared" si="11"/>
        <v>10000</v>
      </c>
    </row>
    <row r="41" spans="1:8" ht="60" x14ac:dyDescent="0.25">
      <c r="A41" s="66" t="s">
        <v>47</v>
      </c>
      <c r="B41" s="49" t="s">
        <v>114</v>
      </c>
      <c r="C41" s="21" t="s">
        <v>120</v>
      </c>
      <c r="D41" s="26" t="s">
        <v>116</v>
      </c>
      <c r="E41" s="22" t="s">
        <v>128</v>
      </c>
      <c r="F41" s="67">
        <v>10000</v>
      </c>
      <c r="G41" s="67">
        <v>10000</v>
      </c>
      <c r="H41" s="67">
        <v>10000</v>
      </c>
    </row>
    <row r="42" spans="1:8" s="8" customFormat="1" ht="15" hidden="1" x14ac:dyDescent="0.2">
      <c r="A42" s="33"/>
      <c r="B42" s="49"/>
      <c r="C42" s="17" t="s">
        <v>123</v>
      </c>
      <c r="D42" s="15" t="s">
        <v>121</v>
      </c>
      <c r="E42" s="23"/>
      <c r="F42" s="68"/>
      <c r="G42" s="68"/>
      <c r="H42" s="68"/>
    </row>
    <row r="43" spans="1:8" s="8" customFormat="1" ht="105" hidden="1" x14ac:dyDescent="0.2">
      <c r="A43" s="20">
        <v>836</v>
      </c>
      <c r="B43" s="49" t="s">
        <v>30</v>
      </c>
      <c r="C43" s="21" t="s">
        <v>124</v>
      </c>
      <c r="D43" s="26" t="s">
        <v>122</v>
      </c>
      <c r="E43" s="22"/>
      <c r="F43" s="67"/>
      <c r="G43" s="67"/>
      <c r="H43" s="67"/>
    </row>
    <row r="44" spans="1:8" x14ac:dyDescent="0.25">
      <c r="G44" s="3"/>
      <c r="H44" s="3"/>
    </row>
  </sheetData>
  <mergeCells count="1">
    <mergeCell ref="A2:H3"/>
  </mergeCells>
  <pageMargins left="0.82677165354330717" right="0" top="0.98425196850393704" bottom="0" header="0.51181102362204722" footer="0.19685039370078741"/>
  <pageSetup paperSize="9" scale="83" fitToHeight="22" orientation="landscape" r:id="rId1"/>
  <rowBreaks count="3" manualBreakCount="3">
    <brk id="7" max="16383" man="1"/>
    <brk id="28" max="16383" man="1"/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60" zoomScaleNormal="100" workbookViewId="0">
      <selection sqref="A1:H1"/>
    </sheetView>
  </sheetViews>
  <sheetFormatPr defaultRowHeight="18.75" x14ac:dyDescent="0.25"/>
  <cols>
    <col min="1" max="1" width="6.625" style="32" customWidth="1"/>
    <col min="2" max="2" width="17.75" style="10" customWidth="1"/>
    <col min="3" max="3" width="26.125" style="31" customWidth="1"/>
    <col min="4" max="4" width="37.375" style="35" customWidth="1"/>
    <col min="5" max="5" width="15.25" style="38" customWidth="1"/>
    <col min="6" max="6" width="17.125" style="3" customWidth="1"/>
    <col min="7" max="8" width="17.375" style="4" customWidth="1"/>
  </cols>
  <sheetData>
    <row r="1" spans="1:8" ht="63.75" customHeight="1" x14ac:dyDescent="0.2">
      <c r="A1" s="88" t="s">
        <v>139</v>
      </c>
      <c r="B1" s="88"/>
      <c r="C1" s="88"/>
      <c r="D1" s="88"/>
      <c r="E1" s="88"/>
      <c r="F1" s="88"/>
      <c r="G1" s="88"/>
      <c r="H1" s="88"/>
    </row>
    <row r="2" spans="1:8" x14ac:dyDescent="0.25">
      <c r="C2" s="30"/>
      <c r="D2" s="34"/>
      <c r="E2" s="37"/>
      <c r="G2" s="5"/>
      <c r="H2" s="29" t="s">
        <v>46</v>
      </c>
    </row>
    <row r="3" spans="1:8" ht="63" x14ac:dyDescent="0.2">
      <c r="A3" s="57" t="s">
        <v>28</v>
      </c>
      <c r="B3" s="58" t="s">
        <v>127</v>
      </c>
      <c r="C3" s="60" t="s">
        <v>12</v>
      </c>
      <c r="D3" s="59" t="s">
        <v>13</v>
      </c>
      <c r="E3" s="61" t="s">
        <v>126</v>
      </c>
      <c r="F3" s="62" t="s">
        <v>36</v>
      </c>
      <c r="G3" s="56" t="s">
        <v>129</v>
      </c>
      <c r="H3" s="56" t="s">
        <v>132</v>
      </c>
    </row>
    <row r="4" spans="1:8" ht="14.25" x14ac:dyDescent="0.2">
      <c r="A4" s="33"/>
      <c r="B4" s="50"/>
      <c r="C4" s="17" t="s">
        <v>143</v>
      </c>
      <c r="D4" s="15" t="s">
        <v>140</v>
      </c>
      <c r="E4" s="23"/>
      <c r="F4" s="68">
        <f>F5</f>
        <v>10000</v>
      </c>
      <c r="G4" s="68">
        <f t="shared" ref="G4:H4" si="0">G5</f>
        <v>10000</v>
      </c>
      <c r="H4" s="68">
        <f t="shared" si="0"/>
        <v>10000</v>
      </c>
    </row>
    <row r="5" spans="1:8" ht="14.25" x14ac:dyDescent="0.2">
      <c r="A5" s="33"/>
      <c r="B5" s="50"/>
      <c r="C5" s="17" t="s">
        <v>144</v>
      </c>
      <c r="D5" s="15" t="s">
        <v>141</v>
      </c>
      <c r="E5" s="23"/>
      <c r="F5" s="68">
        <f>SUM(F6:F6)</f>
        <v>10000</v>
      </c>
      <c r="G5" s="68">
        <f>SUM(G6:G6)</f>
        <v>10000</v>
      </c>
      <c r="H5" s="68">
        <f>SUM(H6:H6)</f>
        <v>10000</v>
      </c>
    </row>
    <row r="6" spans="1:8" ht="56.25" customHeight="1" x14ac:dyDescent="0.2">
      <c r="A6" s="66" t="s">
        <v>47</v>
      </c>
      <c r="B6" s="55" t="s">
        <v>48</v>
      </c>
      <c r="C6" s="21" t="s">
        <v>145</v>
      </c>
      <c r="D6" s="26" t="s">
        <v>142</v>
      </c>
      <c r="E6" s="22" t="s">
        <v>128</v>
      </c>
      <c r="F6" s="67">
        <v>10000</v>
      </c>
      <c r="G6" s="67">
        <v>10000</v>
      </c>
      <c r="H6" s="67">
        <v>10000</v>
      </c>
    </row>
  </sheetData>
  <mergeCells count="1">
    <mergeCell ref="A1:H1"/>
  </mergeCells>
  <pageMargins left="0.7" right="0.7" top="0.75" bottom="0.75" header="0.3" footer="0.3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111</vt:lpstr>
      <vt:lpstr>112</vt:lpstr>
      <vt:lpstr>113</vt:lpstr>
      <vt:lpstr>114</vt:lpstr>
      <vt:lpstr>116</vt:lpstr>
      <vt:lpstr>117</vt:lpstr>
      <vt:lpstr>'111'!Заголовки_для_печати</vt:lpstr>
      <vt:lpstr>'112'!Заголовки_для_печати</vt:lpstr>
      <vt:lpstr>'113'!Заголовки_для_печати</vt:lpstr>
      <vt:lpstr>'114'!Заголовки_для_печати</vt:lpstr>
      <vt:lpstr>'116'!Заголовки_для_печати</vt:lpstr>
      <vt:lpstr>'111'!Область_печати</vt:lpstr>
      <vt:lpstr>'112'!Область_печати</vt:lpstr>
      <vt:lpstr>'113'!Область_печати</vt:lpstr>
      <vt:lpstr>'114'!Область_печати</vt:lpstr>
      <vt:lpstr>'116'!Область_печати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USER</cp:lastModifiedBy>
  <cp:lastPrinted>2025-11-13T09:35:00Z</cp:lastPrinted>
  <dcterms:created xsi:type="dcterms:W3CDTF">2021-10-18T06:44:44Z</dcterms:created>
  <dcterms:modified xsi:type="dcterms:W3CDTF">2025-11-13T09:36:44Z</dcterms:modified>
</cp:coreProperties>
</file>